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1. № 13\На комиссию\"/>
    </mc:Choice>
  </mc:AlternateContent>
  <xr:revisionPtr revIDLastSave="0" documentId="13_ncr:1_{C024913A-11C4-414B-BF3F-6448BEAB4B9B}" xr6:coauthVersionLast="45" xr6:coauthVersionMax="45" xr10:uidLastSave="{00000000-0000-0000-0000-000000000000}"/>
  <bookViews>
    <workbookView xWindow="-120" yWindow="-120" windowWidth="29040" windowHeight="15840" xr2:uid="{CCE9802B-C8C4-4655-A656-3D06B7A1755F}"/>
  </bookViews>
  <sheets>
    <sheet name="Ноябрь" sheetId="1" r:id="rId1"/>
  </sheets>
  <definedNames>
    <definedName name="_xlnm.Print_Titles" localSheetId="0">Ноябрь!$8:$10</definedName>
    <definedName name="_xlnm.Print_Area" localSheetId="0">Ноябрь!$A$1:$M$64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" l="1"/>
  <c r="D39" i="1"/>
  <c r="C39" i="1"/>
  <c r="I38" i="1"/>
  <c r="L38" i="1" s="1"/>
  <c r="F38" i="1"/>
  <c r="I37" i="1"/>
  <c r="J37" i="1" s="1"/>
  <c r="F37" i="1"/>
  <c r="J36" i="1"/>
  <c r="I36" i="1"/>
  <c r="L36" i="1" s="1"/>
  <c r="F36" i="1"/>
  <c r="L35" i="1"/>
  <c r="K35" i="1"/>
  <c r="I35" i="1"/>
  <c r="J35" i="1" s="1"/>
  <c r="F35" i="1"/>
  <c r="J34" i="1"/>
  <c r="I34" i="1"/>
  <c r="L34" i="1" s="1"/>
  <c r="F34" i="1"/>
  <c r="L33" i="1"/>
  <c r="K33" i="1"/>
  <c r="I33" i="1"/>
  <c r="J33" i="1" s="1"/>
  <c r="F33" i="1"/>
  <c r="J32" i="1"/>
  <c r="I32" i="1"/>
  <c r="L32" i="1" s="1"/>
  <c r="F32" i="1"/>
  <c r="K31" i="1"/>
  <c r="I31" i="1"/>
  <c r="J31" i="1" s="1"/>
  <c r="F31" i="1"/>
  <c r="I30" i="1"/>
  <c r="L30" i="1" s="1"/>
  <c r="F30" i="1"/>
  <c r="I29" i="1"/>
  <c r="J29" i="1" s="1"/>
  <c r="F29" i="1"/>
  <c r="J28" i="1"/>
  <c r="I28" i="1"/>
  <c r="L28" i="1" s="1"/>
  <c r="F28" i="1"/>
  <c r="L27" i="1"/>
  <c r="K27" i="1"/>
  <c r="I27" i="1"/>
  <c r="J27" i="1" s="1"/>
  <c r="F27" i="1"/>
  <c r="J26" i="1"/>
  <c r="I26" i="1"/>
  <c r="L26" i="1" s="1"/>
  <c r="F26" i="1"/>
  <c r="L25" i="1"/>
  <c r="K25" i="1"/>
  <c r="I25" i="1"/>
  <c r="J25" i="1" s="1"/>
  <c r="F25" i="1"/>
  <c r="J24" i="1"/>
  <c r="I24" i="1"/>
  <c r="L24" i="1" s="1"/>
  <c r="F24" i="1"/>
  <c r="K23" i="1"/>
  <c r="I23" i="1"/>
  <c r="J23" i="1" s="1"/>
  <c r="F23" i="1"/>
  <c r="I22" i="1"/>
  <c r="L22" i="1" s="1"/>
  <c r="F22" i="1"/>
  <c r="I21" i="1"/>
  <c r="J21" i="1" s="1"/>
  <c r="F21" i="1"/>
  <c r="J20" i="1"/>
  <c r="I20" i="1"/>
  <c r="L20" i="1" s="1"/>
  <c r="F20" i="1"/>
  <c r="L19" i="1"/>
  <c r="K19" i="1"/>
  <c r="I19" i="1"/>
  <c r="J19" i="1" s="1"/>
  <c r="F19" i="1"/>
  <c r="J18" i="1"/>
  <c r="I18" i="1"/>
  <c r="L18" i="1" s="1"/>
  <c r="F18" i="1"/>
  <c r="L17" i="1"/>
  <c r="K17" i="1"/>
  <c r="I17" i="1"/>
  <c r="J17" i="1" s="1"/>
  <c r="F17" i="1"/>
  <c r="J16" i="1"/>
  <c r="I16" i="1"/>
  <c r="L16" i="1" s="1"/>
  <c r="F16" i="1"/>
  <c r="K15" i="1"/>
  <c r="I15" i="1"/>
  <c r="J15" i="1" s="1"/>
  <c r="F15" i="1"/>
  <c r="I14" i="1"/>
  <c r="L14" i="1" s="1"/>
  <c r="F14" i="1"/>
  <c r="I13" i="1"/>
  <c r="J13" i="1" s="1"/>
  <c r="F13" i="1"/>
  <c r="J12" i="1"/>
  <c r="I12" i="1"/>
  <c r="L12" i="1" s="1"/>
  <c r="F12" i="1"/>
  <c r="L11" i="1"/>
  <c r="K11" i="1"/>
  <c r="I11" i="1"/>
  <c r="J11" i="1" s="1"/>
  <c r="F11" i="1"/>
  <c r="F39" i="1" s="1"/>
  <c r="K13" i="1" l="1"/>
  <c r="J14" i="1"/>
  <c r="L15" i="1"/>
  <c r="M15" i="1" s="1"/>
  <c r="M19" i="1"/>
  <c r="K21" i="1"/>
  <c r="M21" i="1" s="1"/>
  <c r="J22" i="1"/>
  <c r="L23" i="1"/>
  <c r="M23" i="1" s="1"/>
  <c r="M27" i="1"/>
  <c r="K29" i="1"/>
  <c r="M29" i="1" s="1"/>
  <c r="J30" i="1"/>
  <c r="L31" i="1"/>
  <c r="M31" i="1" s="1"/>
  <c r="M35" i="1"/>
  <c r="K37" i="1"/>
  <c r="M37" i="1" s="1"/>
  <c r="J38" i="1"/>
  <c r="M38" i="1" s="1"/>
  <c r="M13" i="1"/>
  <c r="L13" i="1"/>
  <c r="M17" i="1"/>
  <c r="L21" i="1"/>
  <c r="M25" i="1"/>
  <c r="L29" i="1"/>
  <c r="M33" i="1"/>
  <c r="L37" i="1"/>
  <c r="J39" i="1"/>
  <c r="M11" i="1"/>
  <c r="M28" i="1"/>
  <c r="L39" i="1"/>
  <c r="K12" i="1"/>
  <c r="K14" i="1"/>
  <c r="M14" i="1" s="1"/>
  <c r="K18" i="1"/>
  <c r="M18" i="1" s="1"/>
  <c r="K20" i="1"/>
  <c r="M20" i="1" s="1"/>
  <c r="K22" i="1"/>
  <c r="M22" i="1" s="1"/>
  <c r="K26" i="1"/>
  <c r="M26" i="1" s="1"/>
  <c r="K28" i="1"/>
  <c r="K30" i="1"/>
  <c r="K32" i="1"/>
  <c r="M32" i="1" s="1"/>
  <c r="K34" i="1"/>
  <c r="M34" i="1" s="1"/>
  <c r="K36" i="1"/>
  <c r="M36" i="1" s="1"/>
  <c r="K38" i="1"/>
  <c r="K16" i="1"/>
  <c r="M16" i="1" s="1"/>
  <c r="K24" i="1"/>
  <c r="M24" i="1" s="1"/>
  <c r="K39" i="1" l="1"/>
  <c r="M30" i="1"/>
  <c r="M12" i="1"/>
  <c r="M39" i="1" s="1"/>
</calcChain>
</file>

<file path=xl/sharedStrings.xml><?xml version="1.0" encoding="utf-8"?>
<sst xmlns="http://schemas.openxmlformats.org/spreadsheetml/2006/main" count="82" uniqueCount="77">
  <si>
    <t>Приложение 32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</si>
  <si>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</si>
  <si>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</si>
  <si>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</si>
  <si>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</si>
  <si>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</si>
  <si>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</si>
  <si>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</si>
  <si>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</si>
  <si>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</si>
  <si>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</si>
  <si>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</si>
  <si>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</si>
  <si>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</si>
  <si>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</si>
  <si>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</si>
  <si>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</si>
  <si>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</si>
  <si>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</si>
  <si>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</si>
  <si>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</si>
  <si>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</si>
  <si>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</si>
  <si>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</si>
  <si>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</si>
  <si>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</si>
  <si>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</si>
  <si>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</si>
  <si>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</si>
  <si>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</si>
  <si>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</si>
  <si>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</si>
  <si>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</si>
  <si>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</si>
  <si>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</si>
  <si>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</si>
  <si>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</si>
  <si>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</si>
  <si>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</si>
  <si>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</si>
  <si>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</si>
  <si>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</si>
  <si>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</si>
  <si>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</si>
  <si>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</si>
  <si>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</si>
  <si>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</si>
  <si>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</si>
  <si>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</si>
  <si>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</si>
  <si>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</si>
  <si>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</si>
  <si>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</si>
  <si>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</si>
  <si>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</si>
  <si>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</si>
  <si>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</si>
  <si>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</si>
  <si>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</si>
  <si>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</si>
  <si>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</si>
  <si>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</si>
  <si>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</si>
  <si>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</si>
  <si>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</si>
  <si>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</si>
  <si>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</si>
  <si>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</si>
  <si>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</si>
  <si>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</si>
  <si>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</si>
  <si>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</si>
  <si>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</si>
  <si>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</si>
  <si>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</si>
  <si>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от 27 ноября 2019 г. № 13</t>
  </si>
  <si>
    <t>Расчет подушевого норматива финансирования затрат на оказание скорой медицинской помощи в ноябре 2019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</si>
</sst>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A0222249-966D-471E-A477-50B4FA6D49D2}"/>
    <cellStyle name="Обычный" xfId="0" builtinId="0"/>
    <cellStyle name="Обычный 2" xfId="2" xr:uid="{C88B0CC1-7637-4B52-9CA2-DD779691C726}"/>
    <cellStyle name="Обычный 5 4 2" xfId="8" xr:uid="{B4E55A38-38EC-4245-82B6-CA01EE231E46}"/>
    <cellStyle name="Обычный_декабрь 2009 не застрах в хмао" xfId="5" xr:uid="{6293DD7A-2AF2-438D-B299-B1B8F1A45C60}"/>
    <cellStyle name="Обычный_итоговый(не обработанный ) за август стомат" xfId="4" xr:uid="{A950CAB0-7A06-4AAF-BE7D-71955751E007}"/>
    <cellStyle name="Обычный_Обновленная  стоматология итого" xfId="6" xr:uid="{7285C835-BF9E-42B7-9150-D32CA528D2F3}"/>
    <cellStyle name="Обычный_Обновленная поликлиника  итого" xfId="1" xr:uid="{934D3E32-2327-4A74-8D4E-6C82F6803D7C}"/>
    <cellStyle name="Финансовый 2 2" xfId="7" xr:uid="{D6718DCC-7283-4986-A92C-2760514C2B99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8F77B-E999-4E1C-874A-037B0C836780}">
  <sheetPr>
    <tabColor rgb="FF92D050"/>
  </sheetPr>
  <dimension ref="A1:M93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A7" sqref="A7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65" width="9.140625" style="3"/>
    <col min="166" max="166" width="6.7109375" style="3" customWidth="1"/>
    <col min="167" max="167" width="50.7109375" style="3" customWidth="1"/>
    <col min="168" max="168" width="11.42578125" style="3" customWidth="1"/>
    <col min="169" max="169" width="10.7109375" style="3" customWidth="1"/>
    <col min="170" max="170" width="14.5703125" style="3" customWidth="1"/>
    <col min="171" max="172" width="12.42578125" style="3" customWidth="1"/>
    <col min="173" max="175" width="15.7109375" style="3" customWidth="1"/>
    <col min="176" max="176" width="13.5703125" style="3" customWidth="1"/>
    <col min="177" max="177" width="14.42578125" style="3" customWidth="1"/>
    <col min="178" max="178" width="12.85546875" style="3" customWidth="1"/>
    <col min="179" max="179" width="13.5703125" style="3" customWidth="1"/>
    <col min="180" max="180" width="14.140625" style="3" customWidth="1"/>
    <col min="181" max="181" width="12.7109375" style="3" customWidth="1"/>
    <col min="182" max="182" width="11.7109375" style="3" customWidth="1"/>
    <col min="183" max="183" width="14.42578125" style="3" customWidth="1"/>
    <col min="184" max="184" width="14.28515625" style="3" customWidth="1"/>
    <col min="185" max="421" width="9.140625" style="3"/>
    <col min="422" max="422" width="6.7109375" style="3" customWidth="1"/>
    <col min="423" max="423" width="50.7109375" style="3" customWidth="1"/>
    <col min="424" max="424" width="11.42578125" style="3" customWidth="1"/>
    <col min="425" max="425" width="10.7109375" style="3" customWidth="1"/>
    <col min="426" max="426" width="14.5703125" style="3" customWidth="1"/>
    <col min="427" max="428" width="12.42578125" style="3" customWidth="1"/>
    <col min="429" max="431" width="15.7109375" style="3" customWidth="1"/>
    <col min="432" max="432" width="13.5703125" style="3" customWidth="1"/>
    <col min="433" max="433" width="14.42578125" style="3" customWidth="1"/>
    <col min="434" max="434" width="12.85546875" style="3" customWidth="1"/>
    <col min="435" max="435" width="13.5703125" style="3" customWidth="1"/>
    <col min="436" max="436" width="14.140625" style="3" customWidth="1"/>
    <col min="437" max="437" width="12.7109375" style="3" customWidth="1"/>
    <col min="438" max="438" width="11.7109375" style="3" customWidth="1"/>
    <col min="439" max="439" width="14.42578125" style="3" customWidth="1"/>
    <col min="440" max="440" width="14.28515625" style="3" customWidth="1"/>
    <col min="441" max="677" width="9.140625" style="3"/>
    <col min="678" max="678" width="6.7109375" style="3" customWidth="1"/>
    <col min="679" max="679" width="50.7109375" style="3" customWidth="1"/>
    <col min="680" max="680" width="11.42578125" style="3" customWidth="1"/>
    <col min="681" max="681" width="10.7109375" style="3" customWidth="1"/>
    <col min="682" max="682" width="14.5703125" style="3" customWidth="1"/>
    <col min="683" max="684" width="12.42578125" style="3" customWidth="1"/>
    <col min="685" max="687" width="15.7109375" style="3" customWidth="1"/>
    <col min="688" max="688" width="13.5703125" style="3" customWidth="1"/>
    <col min="689" max="689" width="14.42578125" style="3" customWidth="1"/>
    <col min="690" max="690" width="12.85546875" style="3" customWidth="1"/>
    <col min="691" max="691" width="13.5703125" style="3" customWidth="1"/>
    <col min="692" max="692" width="14.140625" style="3" customWidth="1"/>
    <col min="693" max="693" width="12.7109375" style="3" customWidth="1"/>
    <col min="694" max="694" width="11.7109375" style="3" customWidth="1"/>
    <col min="695" max="695" width="14.42578125" style="3" customWidth="1"/>
    <col min="696" max="696" width="14.28515625" style="3" customWidth="1"/>
    <col min="697" max="933" width="9.140625" style="3"/>
    <col min="934" max="934" width="6.7109375" style="3" customWidth="1"/>
    <col min="935" max="935" width="50.7109375" style="3" customWidth="1"/>
    <col min="936" max="936" width="11.42578125" style="3" customWidth="1"/>
    <col min="937" max="937" width="10.7109375" style="3" customWidth="1"/>
    <col min="938" max="938" width="14.5703125" style="3" customWidth="1"/>
    <col min="939" max="940" width="12.42578125" style="3" customWidth="1"/>
    <col min="941" max="943" width="15.7109375" style="3" customWidth="1"/>
    <col min="944" max="944" width="13.5703125" style="3" customWidth="1"/>
    <col min="945" max="945" width="14.42578125" style="3" customWidth="1"/>
    <col min="946" max="946" width="12.85546875" style="3" customWidth="1"/>
    <col min="947" max="947" width="13.5703125" style="3" customWidth="1"/>
    <col min="948" max="948" width="14.140625" style="3" customWidth="1"/>
    <col min="949" max="949" width="12.7109375" style="3" customWidth="1"/>
    <col min="950" max="950" width="11.7109375" style="3" customWidth="1"/>
    <col min="951" max="951" width="14.42578125" style="3" customWidth="1"/>
    <col min="952" max="952" width="14.28515625" style="3" customWidth="1"/>
    <col min="953" max="1189" width="9.140625" style="3"/>
    <col min="1190" max="1190" width="6.7109375" style="3" customWidth="1"/>
    <col min="1191" max="1191" width="50.7109375" style="3" customWidth="1"/>
    <col min="1192" max="1192" width="11.42578125" style="3" customWidth="1"/>
    <col min="1193" max="1193" width="10.7109375" style="3" customWidth="1"/>
    <col min="1194" max="1194" width="14.5703125" style="3" customWidth="1"/>
    <col min="1195" max="1196" width="12.42578125" style="3" customWidth="1"/>
    <col min="1197" max="1199" width="15.7109375" style="3" customWidth="1"/>
    <col min="1200" max="1200" width="13.5703125" style="3" customWidth="1"/>
    <col min="1201" max="1201" width="14.42578125" style="3" customWidth="1"/>
    <col min="1202" max="1202" width="12.85546875" style="3" customWidth="1"/>
    <col min="1203" max="1203" width="13.5703125" style="3" customWidth="1"/>
    <col min="1204" max="1204" width="14.140625" style="3" customWidth="1"/>
    <col min="1205" max="1205" width="12.7109375" style="3" customWidth="1"/>
    <col min="1206" max="1206" width="11.7109375" style="3" customWidth="1"/>
    <col min="1207" max="1207" width="14.42578125" style="3" customWidth="1"/>
    <col min="1208" max="1208" width="14.28515625" style="3" customWidth="1"/>
    <col min="1209" max="1445" width="9.140625" style="3"/>
    <col min="1446" max="1446" width="6.7109375" style="3" customWidth="1"/>
    <col min="1447" max="1447" width="50.7109375" style="3" customWidth="1"/>
    <col min="1448" max="1448" width="11.42578125" style="3" customWidth="1"/>
    <col min="1449" max="1449" width="10.7109375" style="3" customWidth="1"/>
    <col min="1450" max="1450" width="14.5703125" style="3" customWidth="1"/>
    <col min="1451" max="1452" width="12.42578125" style="3" customWidth="1"/>
    <col min="1453" max="1455" width="15.7109375" style="3" customWidth="1"/>
    <col min="1456" max="1456" width="13.5703125" style="3" customWidth="1"/>
    <col min="1457" max="1457" width="14.42578125" style="3" customWidth="1"/>
    <col min="1458" max="1458" width="12.85546875" style="3" customWidth="1"/>
    <col min="1459" max="1459" width="13.5703125" style="3" customWidth="1"/>
    <col min="1460" max="1460" width="14.140625" style="3" customWidth="1"/>
    <col min="1461" max="1461" width="12.7109375" style="3" customWidth="1"/>
    <col min="1462" max="1462" width="11.7109375" style="3" customWidth="1"/>
    <col min="1463" max="1463" width="14.42578125" style="3" customWidth="1"/>
    <col min="1464" max="1464" width="14.28515625" style="3" customWidth="1"/>
    <col min="1465" max="1701" width="9.140625" style="3"/>
    <col min="1702" max="1702" width="6.7109375" style="3" customWidth="1"/>
    <col min="1703" max="1703" width="50.7109375" style="3" customWidth="1"/>
    <col min="1704" max="1704" width="11.42578125" style="3" customWidth="1"/>
    <col min="1705" max="1705" width="10.7109375" style="3" customWidth="1"/>
    <col min="1706" max="1706" width="14.5703125" style="3" customWidth="1"/>
    <col min="1707" max="1708" width="12.42578125" style="3" customWidth="1"/>
    <col min="1709" max="1711" width="15.7109375" style="3" customWidth="1"/>
    <col min="1712" max="1712" width="13.5703125" style="3" customWidth="1"/>
    <col min="1713" max="1713" width="14.42578125" style="3" customWidth="1"/>
    <col min="1714" max="1714" width="12.85546875" style="3" customWidth="1"/>
    <col min="1715" max="1715" width="13.5703125" style="3" customWidth="1"/>
    <col min="1716" max="1716" width="14.140625" style="3" customWidth="1"/>
    <col min="1717" max="1717" width="12.7109375" style="3" customWidth="1"/>
    <col min="1718" max="1718" width="11.7109375" style="3" customWidth="1"/>
    <col min="1719" max="1719" width="14.42578125" style="3" customWidth="1"/>
    <col min="1720" max="1720" width="14.28515625" style="3" customWidth="1"/>
    <col min="1721" max="1957" width="9.140625" style="3"/>
    <col min="1958" max="1958" width="6.7109375" style="3" customWidth="1"/>
    <col min="1959" max="1959" width="50.7109375" style="3" customWidth="1"/>
    <col min="1960" max="1960" width="11.42578125" style="3" customWidth="1"/>
    <col min="1961" max="1961" width="10.7109375" style="3" customWidth="1"/>
    <col min="1962" max="1962" width="14.5703125" style="3" customWidth="1"/>
    <col min="1963" max="1964" width="12.42578125" style="3" customWidth="1"/>
    <col min="1965" max="1967" width="15.7109375" style="3" customWidth="1"/>
    <col min="1968" max="1968" width="13.5703125" style="3" customWidth="1"/>
    <col min="1969" max="1969" width="14.42578125" style="3" customWidth="1"/>
    <col min="1970" max="1970" width="12.85546875" style="3" customWidth="1"/>
    <col min="1971" max="1971" width="13.5703125" style="3" customWidth="1"/>
    <col min="1972" max="1972" width="14.140625" style="3" customWidth="1"/>
    <col min="1973" max="1973" width="12.7109375" style="3" customWidth="1"/>
    <col min="1974" max="1974" width="11.7109375" style="3" customWidth="1"/>
    <col min="1975" max="1975" width="14.42578125" style="3" customWidth="1"/>
    <col min="1976" max="1976" width="14.28515625" style="3" customWidth="1"/>
    <col min="1977" max="2213" width="9.140625" style="3"/>
    <col min="2214" max="2214" width="6.7109375" style="3" customWidth="1"/>
    <col min="2215" max="2215" width="50.7109375" style="3" customWidth="1"/>
    <col min="2216" max="2216" width="11.42578125" style="3" customWidth="1"/>
    <col min="2217" max="2217" width="10.7109375" style="3" customWidth="1"/>
    <col min="2218" max="2218" width="14.5703125" style="3" customWidth="1"/>
    <col min="2219" max="2220" width="12.42578125" style="3" customWidth="1"/>
    <col min="2221" max="2223" width="15.7109375" style="3" customWidth="1"/>
    <col min="2224" max="2224" width="13.5703125" style="3" customWidth="1"/>
    <col min="2225" max="2225" width="14.42578125" style="3" customWidth="1"/>
    <col min="2226" max="2226" width="12.85546875" style="3" customWidth="1"/>
    <col min="2227" max="2227" width="13.5703125" style="3" customWidth="1"/>
    <col min="2228" max="2228" width="14.140625" style="3" customWidth="1"/>
    <col min="2229" max="2229" width="12.7109375" style="3" customWidth="1"/>
    <col min="2230" max="2230" width="11.7109375" style="3" customWidth="1"/>
    <col min="2231" max="2231" width="14.42578125" style="3" customWidth="1"/>
    <col min="2232" max="2232" width="14.28515625" style="3" customWidth="1"/>
    <col min="2233" max="2469" width="9.140625" style="3"/>
    <col min="2470" max="2470" width="6.7109375" style="3" customWidth="1"/>
    <col min="2471" max="2471" width="50.7109375" style="3" customWidth="1"/>
    <col min="2472" max="2472" width="11.42578125" style="3" customWidth="1"/>
    <col min="2473" max="2473" width="10.7109375" style="3" customWidth="1"/>
    <col min="2474" max="2474" width="14.5703125" style="3" customWidth="1"/>
    <col min="2475" max="2476" width="12.42578125" style="3" customWidth="1"/>
    <col min="2477" max="2479" width="15.7109375" style="3" customWidth="1"/>
    <col min="2480" max="2480" width="13.5703125" style="3" customWidth="1"/>
    <col min="2481" max="2481" width="14.42578125" style="3" customWidth="1"/>
    <col min="2482" max="2482" width="12.85546875" style="3" customWidth="1"/>
    <col min="2483" max="2483" width="13.5703125" style="3" customWidth="1"/>
    <col min="2484" max="2484" width="14.140625" style="3" customWidth="1"/>
    <col min="2485" max="2485" width="12.7109375" style="3" customWidth="1"/>
    <col min="2486" max="2486" width="11.7109375" style="3" customWidth="1"/>
    <col min="2487" max="2487" width="14.42578125" style="3" customWidth="1"/>
    <col min="2488" max="2488" width="14.28515625" style="3" customWidth="1"/>
    <col min="2489" max="2725" width="9.140625" style="3"/>
    <col min="2726" max="2726" width="6.7109375" style="3" customWidth="1"/>
    <col min="2727" max="2727" width="50.7109375" style="3" customWidth="1"/>
    <col min="2728" max="2728" width="11.42578125" style="3" customWidth="1"/>
    <col min="2729" max="2729" width="10.7109375" style="3" customWidth="1"/>
    <col min="2730" max="2730" width="14.5703125" style="3" customWidth="1"/>
    <col min="2731" max="2732" width="12.42578125" style="3" customWidth="1"/>
    <col min="2733" max="2735" width="15.7109375" style="3" customWidth="1"/>
    <col min="2736" max="2736" width="13.5703125" style="3" customWidth="1"/>
    <col min="2737" max="2737" width="14.42578125" style="3" customWidth="1"/>
    <col min="2738" max="2738" width="12.85546875" style="3" customWidth="1"/>
    <col min="2739" max="2739" width="13.5703125" style="3" customWidth="1"/>
    <col min="2740" max="2740" width="14.140625" style="3" customWidth="1"/>
    <col min="2741" max="2741" width="12.7109375" style="3" customWidth="1"/>
    <col min="2742" max="2742" width="11.7109375" style="3" customWidth="1"/>
    <col min="2743" max="2743" width="14.42578125" style="3" customWidth="1"/>
    <col min="2744" max="2744" width="14.28515625" style="3" customWidth="1"/>
    <col min="2745" max="2981" width="9.140625" style="3"/>
    <col min="2982" max="2982" width="6.7109375" style="3" customWidth="1"/>
    <col min="2983" max="2983" width="50.7109375" style="3" customWidth="1"/>
    <col min="2984" max="2984" width="11.42578125" style="3" customWidth="1"/>
    <col min="2985" max="2985" width="10.7109375" style="3" customWidth="1"/>
    <col min="2986" max="2986" width="14.5703125" style="3" customWidth="1"/>
    <col min="2987" max="2988" width="12.42578125" style="3" customWidth="1"/>
    <col min="2989" max="2991" width="15.7109375" style="3" customWidth="1"/>
    <col min="2992" max="2992" width="13.5703125" style="3" customWidth="1"/>
    <col min="2993" max="2993" width="14.42578125" style="3" customWidth="1"/>
    <col min="2994" max="2994" width="12.85546875" style="3" customWidth="1"/>
    <col min="2995" max="2995" width="13.5703125" style="3" customWidth="1"/>
    <col min="2996" max="2996" width="14.140625" style="3" customWidth="1"/>
    <col min="2997" max="2997" width="12.7109375" style="3" customWidth="1"/>
    <col min="2998" max="2998" width="11.7109375" style="3" customWidth="1"/>
    <col min="2999" max="2999" width="14.42578125" style="3" customWidth="1"/>
    <col min="3000" max="3000" width="14.28515625" style="3" customWidth="1"/>
    <col min="3001" max="3237" width="9.140625" style="3"/>
    <col min="3238" max="3238" width="6.7109375" style="3" customWidth="1"/>
    <col min="3239" max="3239" width="50.7109375" style="3" customWidth="1"/>
    <col min="3240" max="3240" width="11.42578125" style="3" customWidth="1"/>
    <col min="3241" max="3241" width="10.7109375" style="3" customWidth="1"/>
    <col min="3242" max="3242" width="14.5703125" style="3" customWidth="1"/>
    <col min="3243" max="3244" width="12.42578125" style="3" customWidth="1"/>
    <col min="3245" max="3247" width="15.7109375" style="3" customWidth="1"/>
    <col min="3248" max="3248" width="13.5703125" style="3" customWidth="1"/>
    <col min="3249" max="3249" width="14.42578125" style="3" customWidth="1"/>
    <col min="3250" max="3250" width="12.85546875" style="3" customWidth="1"/>
    <col min="3251" max="3251" width="13.5703125" style="3" customWidth="1"/>
    <col min="3252" max="3252" width="14.140625" style="3" customWidth="1"/>
    <col min="3253" max="3253" width="12.7109375" style="3" customWidth="1"/>
    <col min="3254" max="3254" width="11.7109375" style="3" customWidth="1"/>
    <col min="3255" max="3255" width="14.42578125" style="3" customWidth="1"/>
    <col min="3256" max="3256" width="14.28515625" style="3" customWidth="1"/>
    <col min="3257" max="3493" width="9.140625" style="3"/>
    <col min="3494" max="3494" width="6.7109375" style="3" customWidth="1"/>
    <col min="3495" max="3495" width="50.7109375" style="3" customWidth="1"/>
    <col min="3496" max="3496" width="11.42578125" style="3" customWidth="1"/>
    <col min="3497" max="3497" width="10.7109375" style="3" customWidth="1"/>
    <col min="3498" max="3498" width="14.5703125" style="3" customWidth="1"/>
    <col min="3499" max="3500" width="12.42578125" style="3" customWidth="1"/>
    <col min="3501" max="3503" width="15.7109375" style="3" customWidth="1"/>
    <col min="3504" max="3504" width="13.5703125" style="3" customWidth="1"/>
    <col min="3505" max="3505" width="14.42578125" style="3" customWidth="1"/>
    <col min="3506" max="3506" width="12.85546875" style="3" customWidth="1"/>
    <col min="3507" max="3507" width="13.5703125" style="3" customWidth="1"/>
    <col min="3508" max="3508" width="14.140625" style="3" customWidth="1"/>
    <col min="3509" max="3509" width="12.7109375" style="3" customWidth="1"/>
    <col min="3510" max="3510" width="11.7109375" style="3" customWidth="1"/>
    <col min="3511" max="3511" width="14.42578125" style="3" customWidth="1"/>
    <col min="3512" max="3512" width="14.28515625" style="3" customWidth="1"/>
    <col min="3513" max="3749" width="9.140625" style="3"/>
    <col min="3750" max="3750" width="6.7109375" style="3" customWidth="1"/>
    <col min="3751" max="3751" width="50.7109375" style="3" customWidth="1"/>
    <col min="3752" max="3752" width="11.42578125" style="3" customWidth="1"/>
    <col min="3753" max="3753" width="10.7109375" style="3" customWidth="1"/>
    <col min="3754" max="3754" width="14.5703125" style="3" customWidth="1"/>
    <col min="3755" max="3756" width="12.42578125" style="3" customWidth="1"/>
    <col min="3757" max="3759" width="15.7109375" style="3" customWidth="1"/>
    <col min="3760" max="3760" width="13.5703125" style="3" customWidth="1"/>
    <col min="3761" max="3761" width="14.42578125" style="3" customWidth="1"/>
    <col min="3762" max="3762" width="12.85546875" style="3" customWidth="1"/>
    <col min="3763" max="3763" width="13.5703125" style="3" customWidth="1"/>
    <col min="3764" max="3764" width="14.140625" style="3" customWidth="1"/>
    <col min="3765" max="3765" width="12.7109375" style="3" customWidth="1"/>
    <col min="3766" max="3766" width="11.7109375" style="3" customWidth="1"/>
    <col min="3767" max="3767" width="14.42578125" style="3" customWidth="1"/>
    <col min="3768" max="3768" width="14.28515625" style="3" customWidth="1"/>
    <col min="3769" max="4005" width="9.140625" style="3"/>
    <col min="4006" max="4006" width="6.7109375" style="3" customWidth="1"/>
    <col min="4007" max="4007" width="50.7109375" style="3" customWidth="1"/>
    <col min="4008" max="4008" width="11.42578125" style="3" customWidth="1"/>
    <col min="4009" max="4009" width="10.7109375" style="3" customWidth="1"/>
    <col min="4010" max="4010" width="14.5703125" style="3" customWidth="1"/>
    <col min="4011" max="4012" width="12.42578125" style="3" customWidth="1"/>
    <col min="4013" max="4015" width="15.7109375" style="3" customWidth="1"/>
    <col min="4016" max="4016" width="13.5703125" style="3" customWidth="1"/>
    <col min="4017" max="4017" width="14.42578125" style="3" customWidth="1"/>
    <col min="4018" max="4018" width="12.85546875" style="3" customWidth="1"/>
    <col min="4019" max="4019" width="13.5703125" style="3" customWidth="1"/>
    <col min="4020" max="4020" width="14.140625" style="3" customWidth="1"/>
    <col min="4021" max="4021" width="12.7109375" style="3" customWidth="1"/>
    <col min="4022" max="4022" width="11.7109375" style="3" customWidth="1"/>
    <col min="4023" max="4023" width="14.42578125" style="3" customWidth="1"/>
    <col min="4024" max="4024" width="14.28515625" style="3" customWidth="1"/>
    <col min="4025" max="4261" width="9.140625" style="3"/>
    <col min="4262" max="4262" width="6.7109375" style="3" customWidth="1"/>
    <col min="4263" max="4263" width="50.7109375" style="3" customWidth="1"/>
    <col min="4264" max="4264" width="11.42578125" style="3" customWidth="1"/>
    <col min="4265" max="4265" width="10.7109375" style="3" customWidth="1"/>
    <col min="4266" max="4266" width="14.5703125" style="3" customWidth="1"/>
    <col min="4267" max="4268" width="12.42578125" style="3" customWidth="1"/>
    <col min="4269" max="4271" width="15.7109375" style="3" customWidth="1"/>
    <col min="4272" max="4272" width="13.5703125" style="3" customWidth="1"/>
    <col min="4273" max="4273" width="14.42578125" style="3" customWidth="1"/>
    <col min="4274" max="4274" width="12.85546875" style="3" customWidth="1"/>
    <col min="4275" max="4275" width="13.5703125" style="3" customWidth="1"/>
    <col min="4276" max="4276" width="14.140625" style="3" customWidth="1"/>
    <col min="4277" max="4277" width="12.7109375" style="3" customWidth="1"/>
    <col min="4278" max="4278" width="11.7109375" style="3" customWidth="1"/>
    <col min="4279" max="4279" width="14.42578125" style="3" customWidth="1"/>
    <col min="4280" max="4280" width="14.28515625" style="3" customWidth="1"/>
    <col min="4281" max="4517" width="9.140625" style="3"/>
    <col min="4518" max="4518" width="6.7109375" style="3" customWidth="1"/>
    <col min="4519" max="4519" width="50.7109375" style="3" customWidth="1"/>
    <col min="4520" max="4520" width="11.42578125" style="3" customWidth="1"/>
    <col min="4521" max="4521" width="10.7109375" style="3" customWidth="1"/>
    <col min="4522" max="4522" width="14.5703125" style="3" customWidth="1"/>
    <col min="4523" max="4524" width="12.42578125" style="3" customWidth="1"/>
    <col min="4525" max="4527" width="15.7109375" style="3" customWidth="1"/>
    <col min="4528" max="4528" width="13.5703125" style="3" customWidth="1"/>
    <col min="4529" max="4529" width="14.42578125" style="3" customWidth="1"/>
    <col min="4530" max="4530" width="12.85546875" style="3" customWidth="1"/>
    <col min="4531" max="4531" width="13.5703125" style="3" customWidth="1"/>
    <col min="4532" max="4532" width="14.140625" style="3" customWidth="1"/>
    <col min="4533" max="4533" width="12.7109375" style="3" customWidth="1"/>
    <col min="4534" max="4534" width="11.7109375" style="3" customWidth="1"/>
    <col min="4535" max="4535" width="14.42578125" style="3" customWidth="1"/>
    <col min="4536" max="4536" width="14.28515625" style="3" customWidth="1"/>
    <col min="4537" max="4773" width="9.140625" style="3"/>
    <col min="4774" max="4774" width="6.7109375" style="3" customWidth="1"/>
    <col min="4775" max="4775" width="50.7109375" style="3" customWidth="1"/>
    <col min="4776" max="4776" width="11.42578125" style="3" customWidth="1"/>
    <col min="4777" max="4777" width="10.7109375" style="3" customWidth="1"/>
    <col min="4778" max="4778" width="14.5703125" style="3" customWidth="1"/>
    <col min="4779" max="4780" width="12.42578125" style="3" customWidth="1"/>
    <col min="4781" max="4783" width="15.7109375" style="3" customWidth="1"/>
    <col min="4784" max="4784" width="13.5703125" style="3" customWidth="1"/>
    <col min="4785" max="4785" width="14.42578125" style="3" customWidth="1"/>
    <col min="4786" max="4786" width="12.85546875" style="3" customWidth="1"/>
    <col min="4787" max="4787" width="13.5703125" style="3" customWidth="1"/>
    <col min="4788" max="4788" width="14.140625" style="3" customWidth="1"/>
    <col min="4789" max="4789" width="12.7109375" style="3" customWidth="1"/>
    <col min="4790" max="4790" width="11.7109375" style="3" customWidth="1"/>
    <col min="4791" max="4791" width="14.42578125" style="3" customWidth="1"/>
    <col min="4792" max="4792" width="14.28515625" style="3" customWidth="1"/>
    <col min="4793" max="5029" width="9.140625" style="3"/>
    <col min="5030" max="5030" width="6.7109375" style="3" customWidth="1"/>
    <col min="5031" max="5031" width="50.7109375" style="3" customWidth="1"/>
    <col min="5032" max="5032" width="11.42578125" style="3" customWidth="1"/>
    <col min="5033" max="5033" width="10.7109375" style="3" customWidth="1"/>
    <col min="5034" max="5034" width="14.5703125" style="3" customWidth="1"/>
    <col min="5035" max="5036" width="12.42578125" style="3" customWidth="1"/>
    <col min="5037" max="5039" width="15.7109375" style="3" customWidth="1"/>
    <col min="5040" max="5040" width="13.5703125" style="3" customWidth="1"/>
    <col min="5041" max="5041" width="14.42578125" style="3" customWidth="1"/>
    <col min="5042" max="5042" width="12.85546875" style="3" customWidth="1"/>
    <col min="5043" max="5043" width="13.5703125" style="3" customWidth="1"/>
    <col min="5044" max="5044" width="14.140625" style="3" customWidth="1"/>
    <col min="5045" max="5045" width="12.7109375" style="3" customWidth="1"/>
    <col min="5046" max="5046" width="11.7109375" style="3" customWidth="1"/>
    <col min="5047" max="5047" width="14.42578125" style="3" customWidth="1"/>
    <col min="5048" max="5048" width="14.28515625" style="3" customWidth="1"/>
    <col min="5049" max="5285" width="9.140625" style="3"/>
    <col min="5286" max="5286" width="6.7109375" style="3" customWidth="1"/>
    <col min="5287" max="5287" width="50.7109375" style="3" customWidth="1"/>
    <col min="5288" max="5288" width="11.42578125" style="3" customWidth="1"/>
    <col min="5289" max="5289" width="10.7109375" style="3" customWidth="1"/>
    <col min="5290" max="5290" width="14.5703125" style="3" customWidth="1"/>
    <col min="5291" max="5292" width="12.42578125" style="3" customWidth="1"/>
    <col min="5293" max="5295" width="15.7109375" style="3" customWidth="1"/>
    <col min="5296" max="5296" width="13.5703125" style="3" customWidth="1"/>
    <col min="5297" max="5297" width="14.42578125" style="3" customWidth="1"/>
    <col min="5298" max="5298" width="12.85546875" style="3" customWidth="1"/>
    <col min="5299" max="5299" width="13.5703125" style="3" customWidth="1"/>
    <col min="5300" max="5300" width="14.140625" style="3" customWidth="1"/>
    <col min="5301" max="5301" width="12.7109375" style="3" customWidth="1"/>
    <col min="5302" max="5302" width="11.7109375" style="3" customWidth="1"/>
    <col min="5303" max="5303" width="14.42578125" style="3" customWidth="1"/>
    <col min="5304" max="5304" width="14.28515625" style="3" customWidth="1"/>
    <col min="5305" max="5541" width="9.140625" style="3"/>
    <col min="5542" max="5542" width="6.7109375" style="3" customWidth="1"/>
    <col min="5543" max="5543" width="50.7109375" style="3" customWidth="1"/>
    <col min="5544" max="5544" width="11.42578125" style="3" customWidth="1"/>
    <col min="5545" max="5545" width="10.7109375" style="3" customWidth="1"/>
    <col min="5546" max="5546" width="14.5703125" style="3" customWidth="1"/>
    <col min="5547" max="5548" width="12.42578125" style="3" customWidth="1"/>
    <col min="5549" max="5551" width="15.7109375" style="3" customWidth="1"/>
    <col min="5552" max="5552" width="13.5703125" style="3" customWidth="1"/>
    <col min="5553" max="5553" width="14.42578125" style="3" customWidth="1"/>
    <col min="5554" max="5554" width="12.85546875" style="3" customWidth="1"/>
    <col min="5555" max="5555" width="13.5703125" style="3" customWidth="1"/>
    <col min="5556" max="5556" width="14.140625" style="3" customWidth="1"/>
    <col min="5557" max="5557" width="12.7109375" style="3" customWidth="1"/>
    <col min="5558" max="5558" width="11.7109375" style="3" customWidth="1"/>
    <col min="5559" max="5559" width="14.42578125" style="3" customWidth="1"/>
    <col min="5560" max="5560" width="14.28515625" style="3" customWidth="1"/>
    <col min="5561" max="5797" width="9.140625" style="3"/>
    <col min="5798" max="5798" width="6.7109375" style="3" customWidth="1"/>
    <col min="5799" max="5799" width="50.7109375" style="3" customWidth="1"/>
    <col min="5800" max="5800" width="11.42578125" style="3" customWidth="1"/>
    <col min="5801" max="5801" width="10.7109375" style="3" customWidth="1"/>
    <col min="5802" max="5802" width="14.5703125" style="3" customWidth="1"/>
    <col min="5803" max="5804" width="12.42578125" style="3" customWidth="1"/>
    <col min="5805" max="5807" width="15.7109375" style="3" customWidth="1"/>
    <col min="5808" max="5808" width="13.5703125" style="3" customWidth="1"/>
    <col min="5809" max="5809" width="14.42578125" style="3" customWidth="1"/>
    <col min="5810" max="5810" width="12.85546875" style="3" customWidth="1"/>
    <col min="5811" max="5811" width="13.5703125" style="3" customWidth="1"/>
    <col min="5812" max="5812" width="14.140625" style="3" customWidth="1"/>
    <col min="5813" max="5813" width="12.7109375" style="3" customWidth="1"/>
    <col min="5814" max="5814" width="11.7109375" style="3" customWidth="1"/>
    <col min="5815" max="5815" width="14.42578125" style="3" customWidth="1"/>
    <col min="5816" max="5816" width="14.28515625" style="3" customWidth="1"/>
    <col min="5817" max="6053" width="9.140625" style="3"/>
    <col min="6054" max="6054" width="6.7109375" style="3" customWidth="1"/>
    <col min="6055" max="6055" width="50.7109375" style="3" customWidth="1"/>
    <col min="6056" max="6056" width="11.42578125" style="3" customWidth="1"/>
    <col min="6057" max="6057" width="10.7109375" style="3" customWidth="1"/>
    <col min="6058" max="6058" width="14.5703125" style="3" customWidth="1"/>
    <col min="6059" max="6060" width="12.42578125" style="3" customWidth="1"/>
    <col min="6061" max="6063" width="15.7109375" style="3" customWidth="1"/>
    <col min="6064" max="6064" width="13.5703125" style="3" customWidth="1"/>
    <col min="6065" max="6065" width="14.42578125" style="3" customWidth="1"/>
    <col min="6066" max="6066" width="12.85546875" style="3" customWidth="1"/>
    <col min="6067" max="6067" width="13.5703125" style="3" customWidth="1"/>
    <col min="6068" max="6068" width="14.140625" style="3" customWidth="1"/>
    <col min="6069" max="6069" width="12.7109375" style="3" customWidth="1"/>
    <col min="6070" max="6070" width="11.7109375" style="3" customWidth="1"/>
    <col min="6071" max="6071" width="14.42578125" style="3" customWidth="1"/>
    <col min="6072" max="6072" width="14.28515625" style="3" customWidth="1"/>
    <col min="6073" max="6309" width="9.140625" style="3"/>
    <col min="6310" max="6310" width="6.7109375" style="3" customWidth="1"/>
    <col min="6311" max="6311" width="50.7109375" style="3" customWidth="1"/>
    <col min="6312" max="6312" width="11.42578125" style="3" customWidth="1"/>
    <col min="6313" max="6313" width="10.7109375" style="3" customWidth="1"/>
    <col min="6314" max="6314" width="14.5703125" style="3" customWidth="1"/>
    <col min="6315" max="6316" width="12.42578125" style="3" customWidth="1"/>
    <col min="6317" max="6319" width="15.7109375" style="3" customWidth="1"/>
    <col min="6320" max="6320" width="13.5703125" style="3" customWidth="1"/>
    <col min="6321" max="6321" width="14.42578125" style="3" customWidth="1"/>
    <col min="6322" max="6322" width="12.85546875" style="3" customWidth="1"/>
    <col min="6323" max="6323" width="13.5703125" style="3" customWidth="1"/>
    <col min="6324" max="6324" width="14.140625" style="3" customWidth="1"/>
    <col min="6325" max="6325" width="12.7109375" style="3" customWidth="1"/>
    <col min="6326" max="6326" width="11.7109375" style="3" customWidth="1"/>
    <col min="6327" max="6327" width="14.42578125" style="3" customWidth="1"/>
    <col min="6328" max="6328" width="14.28515625" style="3" customWidth="1"/>
    <col min="6329" max="6565" width="9.140625" style="3"/>
    <col min="6566" max="6566" width="6.7109375" style="3" customWidth="1"/>
    <col min="6567" max="6567" width="50.7109375" style="3" customWidth="1"/>
    <col min="6568" max="6568" width="11.42578125" style="3" customWidth="1"/>
    <col min="6569" max="6569" width="10.7109375" style="3" customWidth="1"/>
    <col min="6570" max="6570" width="14.5703125" style="3" customWidth="1"/>
    <col min="6571" max="6572" width="12.42578125" style="3" customWidth="1"/>
    <col min="6573" max="6575" width="15.7109375" style="3" customWidth="1"/>
    <col min="6576" max="6576" width="13.5703125" style="3" customWidth="1"/>
    <col min="6577" max="6577" width="14.42578125" style="3" customWidth="1"/>
    <col min="6578" max="6578" width="12.85546875" style="3" customWidth="1"/>
    <col min="6579" max="6579" width="13.5703125" style="3" customWidth="1"/>
    <col min="6580" max="6580" width="14.140625" style="3" customWidth="1"/>
    <col min="6581" max="6581" width="12.7109375" style="3" customWidth="1"/>
    <col min="6582" max="6582" width="11.7109375" style="3" customWidth="1"/>
    <col min="6583" max="6583" width="14.42578125" style="3" customWidth="1"/>
    <col min="6584" max="6584" width="14.28515625" style="3" customWidth="1"/>
    <col min="6585" max="6821" width="9.140625" style="3"/>
    <col min="6822" max="6822" width="6.7109375" style="3" customWidth="1"/>
    <col min="6823" max="6823" width="50.7109375" style="3" customWidth="1"/>
    <col min="6824" max="6824" width="11.42578125" style="3" customWidth="1"/>
    <col min="6825" max="6825" width="10.7109375" style="3" customWidth="1"/>
    <col min="6826" max="6826" width="14.5703125" style="3" customWidth="1"/>
    <col min="6827" max="6828" width="12.42578125" style="3" customWidth="1"/>
    <col min="6829" max="6831" width="15.7109375" style="3" customWidth="1"/>
    <col min="6832" max="6832" width="13.5703125" style="3" customWidth="1"/>
    <col min="6833" max="6833" width="14.42578125" style="3" customWidth="1"/>
    <col min="6834" max="6834" width="12.85546875" style="3" customWidth="1"/>
    <col min="6835" max="6835" width="13.5703125" style="3" customWidth="1"/>
    <col min="6836" max="6836" width="14.140625" style="3" customWidth="1"/>
    <col min="6837" max="6837" width="12.7109375" style="3" customWidth="1"/>
    <col min="6838" max="6838" width="11.7109375" style="3" customWidth="1"/>
    <col min="6839" max="6839" width="14.42578125" style="3" customWidth="1"/>
    <col min="6840" max="6840" width="14.28515625" style="3" customWidth="1"/>
    <col min="6841" max="7077" width="9.140625" style="3"/>
    <col min="7078" max="7078" width="6.7109375" style="3" customWidth="1"/>
    <col min="7079" max="7079" width="50.7109375" style="3" customWidth="1"/>
    <col min="7080" max="7080" width="11.42578125" style="3" customWidth="1"/>
    <col min="7081" max="7081" width="10.7109375" style="3" customWidth="1"/>
    <col min="7082" max="7082" width="14.5703125" style="3" customWidth="1"/>
    <col min="7083" max="7084" width="12.42578125" style="3" customWidth="1"/>
    <col min="7085" max="7087" width="15.7109375" style="3" customWidth="1"/>
    <col min="7088" max="7088" width="13.5703125" style="3" customWidth="1"/>
    <col min="7089" max="7089" width="14.42578125" style="3" customWidth="1"/>
    <col min="7090" max="7090" width="12.85546875" style="3" customWidth="1"/>
    <col min="7091" max="7091" width="13.5703125" style="3" customWidth="1"/>
    <col min="7092" max="7092" width="14.140625" style="3" customWidth="1"/>
    <col min="7093" max="7093" width="12.7109375" style="3" customWidth="1"/>
    <col min="7094" max="7094" width="11.7109375" style="3" customWidth="1"/>
    <col min="7095" max="7095" width="14.42578125" style="3" customWidth="1"/>
    <col min="7096" max="7096" width="14.28515625" style="3" customWidth="1"/>
    <col min="7097" max="7333" width="9.140625" style="3"/>
    <col min="7334" max="7334" width="6.7109375" style="3" customWidth="1"/>
    <col min="7335" max="7335" width="50.7109375" style="3" customWidth="1"/>
    <col min="7336" max="7336" width="11.42578125" style="3" customWidth="1"/>
    <col min="7337" max="7337" width="10.7109375" style="3" customWidth="1"/>
    <col min="7338" max="7338" width="14.5703125" style="3" customWidth="1"/>
    <col min="7339" max="7340" width="12.42578125" style="3" customWidth="1"/>
    <col min="7341" max="7343" width="15.7109375" style="3" customWidth="1"/>
    <col min="7344" max="7344" width="13.5703125" style="3" customWidth="1"/>
    <col min="7345" max="7345" width="14.42578125" style="3" customWidth="1"/>
    <col min="7346" max="7346" width="12.85546875" style="3" customWidth="1"/>
    <col min="7347" max="7347" width="13.5703125" style="3" customWidth="1"/>
    <col min="7348" max="7348" width="14.140625" style="3" customWidth="1"/>
    <col min="7349" max="7349" width="12.7109375" style="3" customWidth="1"/>
    <col min="7350" max="7350" width="11.7109375" style="3" customWidth="1"/>
    <col min="7351" max="7351" width="14.42578125" style="3" customWidth="1"/>
    <col min="7352" max="7352" width="14.28515625" style="3" customWidth="1"/>
    <col min="7353" max="7589" width="9.140625" style="3"/>
    <col min="7590" max="7590" width="6.7109375" style="3" customWidth="1"/>
    <col min="7591" max="7591" width="50.7109375" style="3" customWidth="1"/>
    <col min="7592" max="7592" width="11.42578125" style="3" customWidth="1"/>
    <col min="7593" max="7593" width="10.7109375" style="3" customWidth="1"/>
    <col min="7594" max="7594" width="14.5703125" style="3" customWidth="1"/>
    <col min="7595" max="7596" width="12.42578125" style="3" customWidth="1"/>
    <col min="7597" max="7599" width="15.7109375" style="3" customWidth="1"/>
    <col min="7600" max="7600" width="13.5703125" style="3" customWidth="1"/>
    <col min="7601" max="7601" width="14.42578125" style="3" customWidth="1"/>
    <col min="7602" max="7602" width="12.85546875" style="3" customWidth="1"/>
    <col min="7603" max="7603" width="13.5703125" style="3" customWidth="1"/>
    <col min="7604" max="7604" width="14.140625" style="3" customWidth="1"/>
    <col min="7605" max="7605" width="12.7109375" style="3" customWidth="1"/>
    <col min="7606" max="7606" width="11.7109375" style="3" customWidth="1"/>
    <col min="7607" max="7607" width="14.42578125" style="3" customWidth="1"/>
    <col min="7608" max="7608" width="14.28515625" style="3" customWidth="1"/>
    <col min="7609" max="7845" width="9.140625" style="3"/>
    <col min="7846" max="7846" width="6.7109375" style="3" customWidth="1"/>
    <col min="7847" max="7847" width="50.7109375" style="3" customWidth="1"/>
    <col min="7848" max="7848" width="11.42578125" style="3" customWidth="1"/>
    <col min="7849" max="7849" width="10.7109375" style="3" customWidth="1"/>
    <col min="7850" max="7850" width="14.5703125" style="3" customWidth="1"/>
    <col min="7851" max="7852" width="12.42578125" style="3" customWidth="1"/>
    <col min="7853" max="7855" width="15.7109375" style="3" customWidth="1"/>
    <col min="7856" max="7856" width="13.5703125" style="3" customWidth="1"/>
    <col min="7857" max="7857" width="14.42578125" style="3" customWidth="1"/>
    <col min="7858" max="7858" width="12.85546875" style="3" customWidth="1"/>
    <col min="7859" max="7859" width="13.5703125" style="3" customWidth="1"/>
    <col min="7860" max="7860" width="14.140625" style="3" customWidth="1"/>
    <col min="7861" max="7861" width="12.7109375" style="3" customWidth="1"/>
    <col min="7862" max="7862" width="11.7109375" style="3" customWidth="1"/>
    <col min="7863" max="7863" width="14.42578125" style="3" customWidth="1"/>
    <col min="7864" max="7864" width="14.28515625" style="3" customWidth="1"/>
    <col min="7865" max="8101" width="9.140625" style="3"/>
    <col min="8102" max="8102" width="6.7109375" style="3" customWidth="1"/>
    <col min="8103" max="8103" width="50.7109375" style="3" customWidth="1"/>
    <col min="8104" max="8104" width="11.42578125" style="3" customWidth="1"/>
    <col min="8105" max="8105" width="10.7109375" style="3" customWidth="1"/>
    <col min="8106" max="8106" width="14.5703125" style="3" customWidth="1"/>
    <col min="8107" max="8108" width="12.42578125" style="3" customWidth="1"/>
    <col min="8109" max="8111" width="15.7109375" style="3" customWidth="1"/>
    <col min="8112" max="8112" width="13.5703125" style="3" customWidth="1"/>
    <col min="8113" max="8113" width="14.42578125" style="3" customWidth="1"/>
    <col min="8114" max="8114" width="12.85546875" style="3" customWidth="1"/>
    <col min="8115" max="8115" width="13.5703125" style="3" customWidth="1"/>
    <col min="8116" max="8116" width="14.140625" style="3" customWidth="1"/>
    <col min="8117" max="8117" width="12.7109375" style="3" customWidth="1"/>
    <col min="8118" max="8118" width="11.7109375" style="3" customWidth="1"/>
    <col min="8119" max="8119" width="14.42578125" style="3" customWidth="1"/>
    <col min="8120" max="8120" width="14.28515625" style="3" customWidth="1"/>
    <col min="8121" max="8357" width="9.140625" style="3"/>
    <col min="8358" max="8358" width="6.7109375" style="3" customWidth="1"/>
    <col min="8359" max="8359" width="50.7109375" style="3" customWidth="1"/>
    <col min="8360" max="8360" width="11.42578125" style="3" customWidth="1"/>
    <col min="8361" max="8361" width="10.7109375" style="3" customWidth="1"/>
    <col min="8362" max="8362" width="14.5703125" style="3" customWidth="1"/>
    <col min="8363" max="8364" width="12.42578125" style="3" customWidth="1"/>
    <col min="8365" max="8367" width="15.7109375" style="3" customWidth="1"/>
    <col min="8368" max="8368" width="13.5703125" style="3" customWidth="1"/>
    <col min="8369" max="8369" width="14.42578125" style="3" customWidth="1"/>
    <col min="8370" max="8370" width="12.85546875" style="3" customWidth="1"/>
    <col min="8371" max="8371" width="13.5703125" style="3" customWidth="1"/>
    <col min="8372" max="8372" width="14.140625" style="3" customWidth="1"/>
    <col min="8373" max="8373" width="12.7109375" style="3" customWidth="1"/>
    <col min="8374" max="8374" width="11.7109375" style="3" customWidth="1"/>
    <col min="8375" max="8375" width="14.42578125" style="3" customWidth="1"/>
    <col min="8376" max="8376" width="14.28515625" style="3" customWidth="1"/>
    <col min="8377" max="8613" width="9.140625" style="3"/>
    <col min="8614" max="8614" width="6.7109375" style="3" customWidth="1"/>
    <col min="8615" max="8615" width="50.7109375" style="3" customWidth="1"/>
    <col min="8616" max="8616" width="11.42578125" style="3" customWidth="1"/>
    <col min="8617" max="8617" width="10.7109375" style="3" customWidth="1"/>
    <col min="8618" max="8618" width="14.5703125" style="3" customWidth="1"/>
    <col min="8619" max="8620" width="12.42578125" style="3" customWidth="1"/>
    <col min="8621" max="8623" width="15.7109375" style="3" customWidth="1"/>
    <col min="8624" max="8624" width="13.5703125" style="3" customWidth="1"/>
    <col min="8625" max="8625" width="14.42578125" style="3" customWidth="1"/>
    <col min="8626" max="8626" width="12.85546875" style="3" customWidth="1"/>
    <col min="8627" max="8627" width="13.5703125" style="3" customWidth="1"/>
    <col min="8628" max="8628" width="14.140625" style="3" customWidth="1"/>
    <col min="8629" max="8629" width="12.7109375" style="3" customWidth="1"/>
    <col min="8630" max="8630" width="11.7109375" style="3" customWidth="1"/>
    <col min="8631" max="8631" width="14.42578125" style="3" customWidth="1"/>
    <col min="8632" max="8632" width="14.28515625" style="3" customWidth="1"/>
    <col min="8633" max="8869" width="9.140625" style="3"/>
    <col min="8870" max="8870" width="6.7109375" style="3" customWidth="1"/>
    <col min="8871" max="8871" width="50.7109375" style="3" customWidth="1"/>
    <col min="8872" max="8872" width="11.42578125" style="3" customWidth="1"/>
    <col min="8873" max="8873" width="10.7109375" style="3" customWidth="1"/>
    <col min="8874" max="8874" width="14.5703125" style="3" customWidth="1"/>
    <col min="8875" max="8876" width="12.42578125" style="3" customWidth="1"/>
    <col min="8877" max="8879" width="15.7109375" style="3" customWidth="1"/>
    <col min="8880" max="8880" width="13.5703125" style="3" customWidth="1"/>
    <col min="8881" max="8881" width="14.42578125" style="3" customWidth="1"/>
    <col min="8882" max="8882" width="12.85546875" style="3" customWidth="1"/>
    <col min="8883" max="8883" width="13.5703125" style="3" customWidth="1"/>
    <col min="8884" max="8884" width="14.140625" style="3" customWidth="1"/>
    <col min="8885" max="8885" width="12.7109375" style="3" customWidth="1"/>
    <col min="8886" max="8886" width="11.7109375" style="3" customWidth="1"/>
    <col min="8887" max="8887" width="14.42578125" style="3" customWidth="1"/>
    <col min="8888" max="8888" width="14.28515625" style="3" customWidth="1"/>
    <col min="8889" max="9125" width="9.140625" style="3"/>
    <col min="9126" max="9126" width="6.7109375" style="3" customWidth="1"/>
    <col min="9127" max="9127" width="50.7109375" style="3" customWidth="1"/>
    <col min="9128" max="9128" width="11.42578125" style="3" customWidth="1"/>
    <col min="9129" max="9129" width="10.7109375" style="3" customWidth="1"/>
    <col min="9130" max="9130" width="14.5703125" style="3" customWidth="1"/>
    <col min="9131" max="9132" width="12.42578125" style="3" customWidth="1"/>
    <col min="9133" max="9135" width="15.7109375" style="3" customWidth="1"/>
    <col min="9136" max="9136" width="13.5703125" style="3" customWidth="1"/>
    <col min="9137" max="9137" width="14.42578125" style="3" customWidth="1"/>
    <col min="9138" max="9138" width="12.85546875" style="3" customWidth="1"/>
    <col min="9139" max="9139" width="13.5703125" style="3" customWidth="1"/>
    <col min="9140" max="9140" width="14.140625" style="3" customWidth="1"/>
    <col min="9141" max="9141" width="12.7109375" style="3" customWidth="1"/>
    <col min="9142" max="9142" width="11.7109375" style="3" customWidth="1"/>
    <col min="9143" max="9143" width="14.42578125" style="3" customWidth="1"/>
    <col min="9144" max="9144" width="14.28515625" style="3" customWidth="1"/>
    <col min="9145" max="9381" width="9.140625" style="3"/>
    <col min="9382" max="9382" width="6.7109375" style="3" customWidth="1"/>
    <col min="9383" max="9383" width="50.7109375" style="3" customWidth="1"/>
    <col min="9384" max="9384" width="11.42578125" style="3" customWidth="1"/>
    <col min="9385" max="9385" width="10.7109375" style="3" customWidth="1"/>
    <col min="9386" max="9386" width="14.5703125" style="3" customWidth="1"/>
    <col min="9387" max="9388" width="12.42578125" style="3" customWidth="1"/>
    <col min="9389" max="9391" width="15.7109375" style="3" customWidth="1"/>
    <col min="9392" max="9392" width="13.5703125" style="3" customWidth="1"/>
    <col min="9393" max="9393" width="14.42578125" style="3" customWidth="1"/>
    <col min="9394" max="9394" width="12.85546875" style="3" customWidth="1"/>
    <col min="9395" max="9395" width="13.5703125" style="3" customWidth="1"/>
    <col min="9396" max="9396" width="14.140625" style="3" customWidth="1"/>
    <col min="9397" max="9397" width="12.7109375" style="3" customWidth="1"/>
    <col min="9398" max="9398" width="11.7109375" style="3" customWidth="1"/>
    <col min="9399" max="9399" width="14.42578125" style="3" customWidth="1"/>
    <col min="9400" max="9400" width="14.28515625" style="3" customWidth="1"/>
    <col min="9401" max="9637" width="9.140625" style="3"/>
    <col min="9638" max="9638" width="6.7109375" style="3" customWidth="1"/>
    <col min="9639" max="9639" width="50.7109375" style="3" customWidth="1"/>
    <col min="9640" max="9640" width="11.42578125" style="3" customWidth="1"/>
    <col min="9641" max="9641" width="10.7109375" style="3" customWidth="1"/>
    <col min="9642" max="9642" width="14.5703125" style="3" customWidth="1"/>
    <col min="9643" max="9644" width="12.42578125" style="3" customWidth="1"/>
    <col min="9645" max="9647" width="15.7109375" style="3" customWidth="1"/>
    <col min="9648" max="9648" width="13.5703125" style="3" customWidth="1"/>
    <col min="9649" max="9649" width="14.42578125" style="3" customWidth="1"/>
    <col min="9650" max="9650" width="12.85546875" style="3" customWidth="1"/>
    <col min="9651" max="9651" width="13.5703125" style="3" customWidth="1"/>
    <col min="9652" max="9652" width="14.140625" style="3" customWidth="1"/>
    <col min="9653" max="9653" width="12.7109375" style="3" customWidth="1"/>
    <col min="9654" max="9654" width="11.7109375" style="3" customWidth="1"/>
    <col min="9655" max="9655" width="14.42578125" style="3" customWidth="1"/>
    <col min="9656" max="9656" width="14.28515625" style="3" customWidth="1"/>
    <col min="9657" max="9893" width="9.140625" style="3"/>
    <col min="9894" max="9894" width="6.7109375" style="3" customWidth="1"/>
    <col min="9895" max="9895" width="50.7109375" style="3" customWidth="1"/>
    <col min="9896" max="9896" width="11.42578125" style="3" customWidth="1"/>
    <col min="9897" max="9897" width="10.7109375" style="3" customWidth="1"/>
    <col min="9898" max="9898" width="14.5703125" style="3" customWidth="1"/>
    <col min="9899" max="9900" width="12.42578125" style="3" customWidth="1"/>
    <col min="9901" max="9903" width="15.7109375" style="3" customWidth="1"/>
    <col min="9904" max="9904" width="13.5703125" style="3" customWidth="1"/>
    <col min="9905" max="9905" width="14.42578125" style="3" customWidth="1"/>
    <col min="9906" max="9906" width="12.85546875" style="3" customWidth="1"/>
    <col min="9907" max="9907" width="13.5703125" style="3" customWidth="1"/>
    <col min="9908" max="9908" width="14.140625" style="3" customWidth="1"/>
    <col min="9909" max="9909" width="12.7109375" style="3" customWidth="1"/>
    <col min="9910" max="9910" width="11.7109375" style="3" customWidth="1"/>
    <col min="9911" max="9911" width="14.42578125" style="3" customWidth="1"/>
    <col min="9912" max="9912" width="14.28515625" style="3" customWidth="1"/>
    <col min="9913" max="10149" width="9.140625" style="3"/>
    <col min="10150" max="10150" width="6.7109375" style="3" customWidth="1"/>
    <col min="10151" max="10151" width="50.7109375" style="3" customWidth="1"/>
    <col min="10152" max="10152" width="11.42578125" style="3" customWidth="1"/>
    <col min="10153" max="10153" width="10.7109375" style="3" customWidth="1"/>
    <col min="10154" max="10154" width="14.5703125" style="3" customWidth="1"/>
    <col min="10155" max="10156" width="12.42578125" style="3" customWidth="1"/>
    <col min="10157" max="10159" width="15.7109375" style="3" customWidth="1"/>
    <col min="10160" max="10160" width="13.5703125" style="3" customWidth="1"/>
    <col min="10161" max="10161" width="14.42578125" style="3" customWidth="1"/>
    <col min="10162" max="10162" width="12.85546875" style="3" customWidth="1"/>
    <col min="10163" max="10163" width="13.5703125" style="3" customWidth="1"/>
    <col min="10164" max="10164" width="14.140625" style="3" customWidth="1"/>
    <col min="10165" max="10165" width="12.7109375" style="3" customWidth="1"/>
    <col min="10166" max="10166" width="11.7109375" style="3" customWidth="1"/>
    <col min="10167" max="10167" width="14.42578125" style="3" customWidth="1"/>
    <col min="10168" max="10168" width="14.28515625" style="3" customWidth="1"/>
    <col min="10169" max="10405" width="9.140625" style="3"/>
    <col min="10406" max="10406" width="6.7109375" style="3" customWidth="1"/>
    <col min="10407" max="10407" width="50.7109375" style="3" customWidth="1"/>
    <col min="10408" max="10408" width="11.42578125" style="3" customWidth="1"/>
    <col min="10409" max="10409" width="10.7109375" style="3" customWidth="1"/>
    <col min="10410" max="10410" width="14.5703125" style="3" customWidth="1"/>
    <col min="10411" max="10412" width="12.42578125" style="3" customWidth="1"/>
    <col min="10413" max="10415" width="15.7109375" style="3" customWidth="1"/>
    <col min="10416" max="10416" width="13.5703125" style="3" customWidth="1"/>
    <col min="10417" max="10417" width="14.42578125" style="3" customWidth="1"/>
    <col min="10418" max="10418" width="12.85546875" style="3" customWidth="1"/>
    <col min="10419" max="10419" width="13.5703125" style="3" customWidth="1"/>
    <col min="10420" max="10420" width="14.140625" style="3" customWidth="1"/>
    <col min="10421" max="10421" width="12.7109375" style="3" customWidth="1"/>
    <col min="10422" max="10422" width="11.7109375" style="3" customWidth="1"/>
    <col min="10423" max="10423" width="14.42578125" style="3" customWidth="1"/>
    <col min="10424" max="10424" width="14.28515625" style="3" customWidth="1"/>
    <col min="10425" max="10661" width="9.140625" style="3"/>
    <col min="10662" max="10662" width="6.7109375" style="3" customWidth="1"/>
    <col min="10663" max="10663" width="50.7109375" style="3" customWidth="1"/>
    <col min="10664" max="10664" width="11.42578125" style="3" customWidth="1"/>
    <col min="10665" max="10665" width="10.7109375" style="3" customWidth="1"/>
    <col min="10666" max="10666" width="14.5703125" style="3" customWidth="1"/>
    <col min="10667" max="10668" width="12.42578125" style="3" customWidth="1"/>
    <col min="10669" max="10671" width="15.7109375" style="3" customWidth="1"/>
    <col min="10672" max="10672" width="13.5703125" style="3" customWidth="1"/>
    <col min="10673" max="10673" width="14.42578125" style="3" customWidth="1"/>
    <col min="10674" max="10674" width="12.85546875" style="3" customWidth="1"/>
    <col min="10675" max="10675" width="13.5703125" style="3" customWidth="1"/>
    <col min="10676" max="10676" width="14.140625" style="3" customWidth="1"/>
    <col min="10677" max="10677" width="12.7109375" style="3" customWidth="1"/>
    <col min="10678" max="10678" width="11.7109375" style="3" customWidth="1"/>
    <col min="10679" max="10679" width="14.42578125" style="3" customWidth="1"/>
    <col min="10680" max="10680" width="14.28515625" style="3" customWidth="1"/>
    <col min="10681" max="10917" width="9.140625" style="3"/>
    <col min="10918" max="10918" width="6.7109375" style="3" customWidth="1"/>
    <col min="10919" max="10919" width="50.7109375" style="3" customWidth="1"/>
    <col min="10920" max="10920" width="11.42578125" style="3" customWidth="1"/>
    <col min="10921" max="10921" width="10.7109375" style="3" customWidth="1"/>
    <col min="10922" max="10922" width="14.5703125" style="3" customWidth="1"/>
    <col min="10923" max="10924" width="12.42578125" style="3" customWidth="1"/>
    <col min="10925" max="10927" width="15.7109375" style="3" customWidth="1"/>
    <col min="10928" max="10928" width="13.5703125" style="3" customWidth="1"/>
    <col min="10929" max="10929" width="14.42578125" style="3" customWidth="1"/>
    <col min="10930" max="10930" width="12.85546875" style="3" customWidth="1"/>
    <col min="10931" max="10931" width="13.5703125" style="3" customWidth="1"/>
    <col min="10932" max="10932" width="14.140625" style="3" customWidth="1"/>
    <col min="10933" max="10933" width="12.7109375" style="3" customWidth="1"/>
    <col min="10934" max="10934" width="11.7109375" style="3" customWidth="1"/>
    <col min="10935" max="10935" width="14.42578125" style="3" customWidth="1"/>
    <col min="10936" max="10936" width="14.28515625" style="3" customWidth="1"/>
    <col min="10937" max="11173" width="9.140625" style="3"/>
    <col min="11174" max="11174" width="6.7109375" style="3" customWidth="1"/>
    <col min="11175" max="11175" width="50.7109375" style="3" customWidth="1"/>
    <col min="11176" max="11176" width="11.42578125" style="3" customWidth="1"/>
    <col min="11177" max="11177" width="10.7109375" style="3" customWidth="1"/>
    <col min="11178" max="11178" width="14.5703125" style="3" customWidth="1"/>
    <col min="11179" max="11180" width="12.42578125" style="3" customWidth="1"/>
    <col min="11181" max="11183" width="15.7109375" style="3" customWidth="1"/>
    <col min="11184" max="11184" width="13.5703125" style="3" customWidth="1"/>
    <col min="11185" max="11185" width="14.42578125" style="3" customWidth="1"/>
    <col min="11186" max="11186" width="12.85546875" style="3" customWidth="1"/>
    <col min="11187" max="11187" width="13.5703125" style="3" customWidth="1"/>
    <col min="11188" max="11188" width="14.140625" style="3" customWidth="1"/>
    <col min="11189" max="11189" width="12.7109375" style="3" customWidth="1"/>
    <col min="11190" max="11190" width="11.7109375" style="3" customWidth="1"/>
    <col min="11191" max="11191" width="14.42578125" style="3" customWidth="1"/>
    <col min="11192" max="11192" width="14.28515625" style="3" customWidth="1"/>
    <col min="11193" max="11429" width="9.140625" style="3"/>
    <col min="11430" max="11430" width="6.7109375" style="3" customWidth="1"/>
    <col min="11431" max="11431" width="50.7109375" style="3" customWidth="1"/>
    <col min="11432" max="11432" width="11.42578125" style="3" customWidth="1"/>
    <col min="11433" max="11433" width="10.7109375" style="3" customWidth="1"/>
    <col min="11434" max="11434" width="14.5703125" style="3" customWidth="1"/>
    <col min="11435" max="11436" width="12.42578125" style="3" customWidth="1"/>
    <col min="11437" max="11439" width="15.7109375" style="3" customWidth="1"/>
    <col min="11440" max="11440" width="13.5703125" style="3" customWidth="1"/>
    <col min="11441" max="11441" width="14.42578125" style="3" customWidth="1"/>
    <col min="11442" max="11442" width="12.85546875" style="3" customWidth="1"/>
    <col min="11443" max="11443" width="13.5703125" style="3" customWidth="1"/>
    <col min="11444" max="11444" width="14.140625" style="3" customWidth="1"/>
    <col min="11445" max="11445" width="12.7109375" style="3" customWidth="1"/>
    <col min="11446" max="11446" width="11.7109375" style="3" customWidth="1"/>
    <col min="11447" max="11447" width="14.42578125" style="3" customWidth="1"/>
    <col min="11448" max="11448" width="14.28515625" style="3" customWidth="1"/>
    <col min="11449" max="11685" width="9.140625" style="3"/>
    <col min="11686" max="11686" width="6.7109375" style="3" customWidth="1"/>
    <col min="11687" max="11687" width="50.7109375" style="3" customWidth="1"/>
    <col min="11688" max="11688" width="11.42578125" style="3" customWidth="1"/>
    <col min="11689" max="11689" width="10.7109375" style="3" customWidth="1"/>
    <col min="11690" max="11690" width="14.5703125" style="3" customWidth="1"/>
    <col min="11691" max="11692" width="12.42578125" style="3" customWidth="1"/>
    <col min="11693" max="11695" width="15.7109375" style="3" customWidth="1"/>
    <col min="11696" max="11696" width="13.5703125" style="3" customWidth="1"/>
    <col min="11697" max="11697" width="14.42578125" style="3" customWidth="1"/>
    <col min="11698" max="11698" width="12.85546875" style="3" customWidth="1"/>
    <col min="11699" max="11699" width="13.5703125" style="3" customWidth="1"/>
    <col min="11700" max="11700" width="14.140625" style="3" customWidth="1"/>
    <col min="11701" max="11701" width="12.7109375" style="3" customWidth="1"/>
    <col min="11702" max="11702" width="11.7109375" style="3" customWidth="1"/>
    <col min="11703" max="11703" width="14.42578125" style="3" customWidth="1"/>
    <col min="11704" max="11704" width="14.28515625" style="3" customWidth="1"/>
    <col min="11705" max="11941" width="9.140625" style="3"/>
    <col min="11942" max="11942" width="6.7109375" style="3" customWidth="1"/>
    <col min="11943" max="11943" width="50.7109375" style="3" customWidth="1"/>
    <col min="11944" max="11944" width="11.42578125" style="3" customWidth="1"/>
    <col min="11945" max="11945" width="10.7109375" style="3" customWidth="1"/>
    <col min="11946" max="11946" width="14.5703125" style="3" customWidth="1"/>
    <col min="11947" max="11948" width="12.42578125" style="3" customWidth="1"/>
    <col min="11949" max="11951" width="15.7109375" style="3" customWidth="1"/>
    <col min="11952" max="11952" width="13.5703125" style="3" customWidth="1"/>
    <col min="11953" max="11953" width="14.42578125" style="3" customWidth="1"/>
    <col min="11954" max="11954" width="12.85546875" style="3" customWidth="1"/>
    <col min="11955" max="11955" width="13.5703125" style="3" customWidth="1"/>
    <col min="11956" max="11956" width="14.140625" style="3" customWidth="1"/>
    <col min="11957" max="11957" width="12.7109375" style="3" customWidth="1"/>
    <col min="11958" max="11958" width="11.7109375" style="3" customWidth="1"/>
    <col min="11959" max="11959" width="14.42578125" style="3" customWidth="1"/>
    <col min="11960" max="11960" width="14.28515625" style="3" customWidth="1"/>
    <col min="11961" max="12197" width="9.140625" style="3"/>
    <col min="12198" max="12198" width="6.7109375" style="3" customWidth="1"/>
    <col min="12199" max="12199" width="50.7109375" style="3" customWidth="1"/>
    <col min="12200" max="12200" width="11.42578125" style="3" customWidth="1"/>
    <col min="12201" max="12201" width="10.7109375" style="3" customWidth="1"/>
    <col min="12202" max="12202" width="14.5703125" style="3" customWidth="1"/>
    <col min="12203" max="12204" width="12.42578125" style="3" customWidth="1"/>
    <col min="12205" max="12207" width="15.7109375" style="3" customWidth="1"/>
    <col min="12208" max="12208" width="13.5703125" style="3" customWidth="1"/>
    <col min="12209" max="12209" width="14.42578125" style="3" customWidth="1"/>
    <col min="12210" max="12210" width="12.85546875" style="3" customWidth="1"/>
    <col min="12211" max="12211" width="13.5703125" style="3" customWidth="1"/>
    <col min="12212" max="12212" width="14.140625" style="3" customWidth="1"/>
    <col min="12213" max="12213" width="12.7109375" style="3" customWidth="1"/>
    <col min="12214" max="12214" width="11.7109375" style="3" customWidth="1"/>
    <col min="12215" max="12215" width="14.42578125" style="3" customWidth="1"/>
    <col min="12216" max="12216" width="14.28515625" style="3" customWidth="1"/>
    <col min="12217" max="12453" width="9.140625" style="3"/>
    <col min="12454" max="12454" width="6.7109375" style="3" customWidth="1"/>
    <col min="12455" max="12455" width="50.7109375" style="3" customWidth="1"/>
    <col min="12456" max="12456" width="11.42578125" style="3" customWidth="1"/>
    <col min="12457" max="12457" width="10.7109375" style="3" customWidth="1"/>
    <col min="12458" max="12458" width="14.5703125" style="3" customWidth="1"/>
    <col min="12459" max="12460" width="12.42578125" style="3" customWidth="1"/>
    <col min="12461" max="12463" width="15.7109375" style="3" customWidth="1"/>
    <col min="12464" max="12464" width="13.5703125" style="3" customWidth="1"/>
    <col min="12465" max="12465" width="14.42578125" style="3" customWidth="1"/>
    <col min="12466" max="12466" width="12.85546875" style="3" customWidth="1"/>
    <col min="12467" max="12467" width="13.5703125" style="3" customWidth="1"/>
    <col min="12468" max="12468" width="14.140625" style="3" customWidth="1"/>
    <col min="12469" max="12469" width="12.7109375" style="3" customWidth="1"/>
    <col min="12470" max="12470" width="11.7109375" style="3" customWidth="1"/>
    <col min="12471" max="12471" width="14.42578125" style="3" customWidth="1"/>
    <col min="12472" max="12472" width="14.28515625" style="3" customWidth="1"/>
    <col min="12473" max="12709" width="9.140625" style="3"/>
    <col min="12710" max="12710" width="6.7109375" style="3" customWidth="1"/>
    <col min="12711" max="12711" width="50.7109375" style="3" customWidth="1"/>
    <col min="12712" max="12712" width="11.42578125" style="3" customWidth="1"/>
    <col min="12713" max="12713" width="10.7109375" style="3" customWidth="1"/>
    <col min="12714" max="12714" width="14.5703125" style="3" customWidth="1"/>
    <col min="12715" max="12716" width="12.42578125" style="3" customWidth="1"/>
    <col min="12717" max="12719" width="15.7109375" style="3" customWidth="1"/>
    <col min="12720" max="12720" width="13.5703125" style="3" customWidth="1"/>
    <col min="12721" max="12721" width="14.42578125" style="3" customWidth="1"/>
    <col min="12722" max="12722" width="12.85546875" style="3" customWidth="1"/>
    <col min="12723" max="12723" width="13.5703125" style="3" customWidth="1"/>
    <col min="12724" max="12724" width="14.140625" style="3" customWidth="1"/>
    <col min="12725" max="12725" width="12.7109375" style="3" customWidth="1"/>
    <col min="12726" max="12726" width="11.7109375" style="3" customWidth="1"/>
    <col min="12727" max="12727" width="14.42578125" style="3" customWidth="1"/>
    <col min="12728" max="12728" width="14.28515625" style="3" customWidth="1"/>
    <col min="12729" max="12965" width="9.140625" style="3"/>
    <col min="12966" max="12966" width="6.7109375" style="3" customWidth="1"/>
    <col min="12967" max="12967" width="50.7109375" style="3" customWidth="1"/>
    <col min="12968" max="12968" width="11.42578125" style="3" customWidth="1"/>
    <col min="12969" max="12969" width="10.7109375" style="3" customWidth="1"/>
    <col min="12970" max="12970" width="14.5703125" style="3" customWidth="1"/>
    <col min="12971" max="12972" width="12.42578125" style="3" customWidth="1"/>
    <col min="12973" max="12975" width="15.7109375" style="3" customWidth="1"/>
    <col min="12976" max="12976" width="13.5703125" style="3" customWidth="1"/>
    <col min="12977" max="12977" width="14.42578125" style="3" customWidth="1"/>
    <col min="12978" max="12978" width="12.85546875" style="3" customWidth="1"/>
    <col min="12979" max="12979" width="13.5703125" style="3" customWidth="1"/>
    <col min="12980" max="12980" width="14.140625" style="3" customWidth="1"/>
    <col min="12981" max="12981" width="12.7109375" style="3" customWidth="1"/>
    <col min="12982" max="12982" width="11.7109375" style="3" customWidth="1"/>
    <col min="12983" max="12983" width="14.42578125" style="3" customWidth="1"/>
    <col min="12984" max="12984" width="14.28515625" style="3" customWidth="1"/>
    <col min="12985" max="13221" width="9.140625" style="3"/>
    <col min="13222" max="13222" width="6.7109375" style="3" customWidth="1"/>
    <col min="13223" max="13223" width="50.7109375" style="3" customWidth="1"/>
    <col min="13224" max="13224" width="11.42578125" style="3" customWidth="1"/>
    <col min="13225" max="13225" width="10.7109375" style="3" customWidth="1"/>
    <col min="13226" max="13226" width="14.5703125" style="3" customWidth="1"/>
    <col min="13227" max="13228" width="12.42578125" style="3" customWidth="1"/>
    <col min="13229" max="13231" width="15.7109375" style="3" customWidth="1"/>
    <col min="13232" max="13232" width="13.5703125" style="3" customWidth="1"/>
    <col min="13233" max="13233" width="14.42578125" style="3" customWidth="1"/>
    <col min="13234" max="13234" width="12.85546875" style="3" customWidth="1"/>
    <col min="13235" max="13235" width="13.5703125" style="3" customWidth="1"/>
    <col min="13236" max="13236" width="14.140625" style="3" customWidth="1"/>
    <col min="13237" max="13237" width="12.7109375" style="3" customWidth="1"/>
    <col min="13238" max="13238" width="11.7109375" style="3" customWidth="1"/>
    <col min="13239" max="13239" width="14.42578125" style="3" customWidth="1"/>
    <col min="13240" max="13240" width="14.28515625" style="3" customWidth="1"/>
    <col min="13241" max="13477" width="9.140625" style="3"/>
    <col min="13478" max="13478" width="6.7109375" style="3" customWidth="1"/>
    <col min="13479" max="13479" width="50.7109375" style="3" customWidth="1"/>
    <col min="13480" max="13480" width="11.42578125" style="3" customWidth="1"/>
    <col min="13481" max="13481" width="10.7109375" style="3" customWidth="1"/>
    <col min="13482" max="13482" width="14.5703125" style="3" customWidth="1"/>
    <col min="13483" max="13484" width="12.42578125" style="3" customWidth="1"/>
    <col min="13485" max="13487" width="15.7109375" style="3" customWidth="1"/>
    <col min="13488" max="13488" width="13.5703125" style="3" customWidth="1"/>
    <col min="13489" max="13489" width="14.42578125" style="3" customWidth="1"/>
    <col min="13490" max="13490" width="12.85546875" style="3" customWidth="1"/>
    <col min="13491" max="13491" width="13.5703125" style="3" customWidth="1"/>
    <col min="13492" max="13492" width="14.140625" style="3" customWidth="1"/>
    <col min="13493" max="13493" width="12.7109375" style="3" customWidth="1"/>
    <col min="13494" max="13494" width="11.7109375" style="3" customWidth="1"/>
    <col min="13495" max="13495" width="14.42578125" style="3" customWidth="1"/>
    <col min="13496" max="13496" width="14.28515625" style="3" customWidth="1"/>
    <col min="13497" max="13733" width="9.140625" style="3"/>
    <col min="13734" max="13734" width="6.7109375" style="3" customWidth="1"/>
    <col min="13735" max="13735" width="50.7109375" style="3" customWidth="1"/>
    <col min="13736" max="13736" width="11.42578125" style="3" customWidth="1"/>
    <col min="13737" max="13737" width="10.7109375" style="3" customWidth="1"/>
    <col min="13738" max="13738" width="14.5703125" style="3" customWidth="1"/>
    <col min="13739" max="13740" width="12.42578125" style="3" customWidth="1"/>
    <col min="13741" max="13743" width="15.7109375" style="3" customWidth="1"/>
    <col min="13744" max="13744" width="13.5703125" style="3" customWidth="1"/>
    <col min="13745" max="13745" width="14.42578125" style="3" customWidth="1"/>
    <col min="13746" max="13746" width="12.85546875" style="3" customWidth="1"/>
    <col min="13747" max="13747" width="13.5703125" style="3" customWidth="1"/>
    <col min="13748" max="13748" width="14.140625" style="3" customWidth="1"/>
    <col min="13749" max="13749" width="12.7109375" style="3" customWidth="1"/>
    <col min="13750" max="13750" width="11.7109375" style="3" customWidth="1"/>
    <col min="13751" max="13751" width="14.42578125" style="3" customWidth="1"/>
    <col min="13752" max="13752" width="14.28515625" style="3" customWidth="1"/>
    <col min="13753" max="13989" width="9.140625" style="3"/>
    <col min="13990" max="13990" width="6.7109375" style="3" customWidth="1"/>
    <col min="13991" max="13991" width="50.7109375" style="3" customWidth="1"/>
    <col min="13992" max="13992" width="11.42578125" style="3" customWidth="1"/>
    <col min="13993" max="13993" width="10.7109375" style="3" customWidth="1"/>
    <col min="13994" max="13994" width="14.5703125" style="3" customWidth="1"/>
    <col min="13995" max="13996" width="12.42578125" style="3" customWidth="1"/>
    <col min="13997" max="13999" width="15.7109375" style="3" customWidth="1"/>
    <col min="14000" max="14000" width="13.5703125" style="3" customWidth="1"/>
    <col min="14001" max="14001" width="14.42578125" style="3" customWidth="1"/>
    <col min="14002" max="14002" width="12.85546875" style="3" customWidth="1"/>
    <col min="14003" max="14003" width="13.5703125" style="3" customWidth="1"/>
    <col min="14004" max="14004" width="14.140625" style="3" customWidth="1"/>
    <col min="14005" max="14005" width="12.7109375" style="3" customWidth="1"/>
    <col min="14006" max="14006" width="11.7109375" style="3" customWidth="1"/>
    <col min="14007" max="14007" width="14.42578125" style="3" customWidth="1"/>
    <col min="14008" max="14008" width="14.28515625" style="3" customWidth="1"/>
    <col min="14009" max="14245" width="9.140625" style="3"/>
    <col min="14246" max="14246" width="6.7109375" style="3" customWidth="1"/>
    <col min="14247" max="14247" width="50.7109375" style="3" customWidth="1"/>
    <col min="14248" max="14248" width="11.42578125" style="3" customWidth="1"/>
    <col min="14249" max="14249" width="10.7109375" style="3" customWidth="1"/>
    <col min="14250" max="14250" width="14.5703125" style="3" customWidth="1"/>
    <col min="14251" max="14252" width="12.42578125" style="3" customWidth="1"/>
    <col min="14253" max="14255" width="15.7109375" style="3" customWidth="1"/>
    <col min="14256" max="14256" width="13.5703125" style="3" customWidth="1"/>
    <col min="14257" max="14257" width="14.42578125" style="3" customWidth="1"/>
    <col min="14258" max="14258" width="12.85546875" style="3" customWidth="1"/>
    <col min="14259" max="14259" width="13.5703125" style="3" customWidth="1"/>
    <col min="14260" max="14260" width="14.140625" style="3" customWidth="1"/>
    <col min="14261" max="14261" width="12.7109375" style="3" customWidth="1"/>
    <col min="14262" max="14262" width="11.7109375" style="3" customWidth="1"/>
    <col min="14263" max="14263" width="14.42578125" style="3" customWidth="1"/>
    <col min="14264" max="14264" width="14.28515625" style="3" customWidth="1"/>
    <col min="14265" max="14501" width="9.140625" style="3"/>
    <col min="14502" max="14502" width="6.7109375" style="3" customWidth="1"/>
    <col min="14503" max="14503" width="50.7109375" style="3" customWidth="1"/>
    <col min="14504" max="14504" width="11.42578125" style="3" customWidth="1"/>
    <col min="14505" max="14505" width="10.7109375" style="3" customWidth="1"/>
    <col min="14506" max="14506" width="14.5703125" style="3" customWidth="1"/>
    <col min="14507" max="14508" width="12.42578125" style="3" customWidth="1"/>
    <col min="14509" max="14511" width="15.7109375" style="3" customWidth="1"/>
    <col min="14512" max="14512" width="13.5703125" style="3" customWidth="1"/>
    <col min="14513" max="14513" width="14.42578125" style="3" customWidth="1"/>
    <col min="14514" max="14514" width="12.85546875" style="3" customWidth="1"/>
    <col min="14515" max="14515" width="13.5703125" style="3" customWidth="1"/>
    <col min="14516" max="14516" width="14.140625" style="3" customWidth="1"/>
    <col min="14517" max="14517" width="12.7109375" style="3" customWidth="1"/>
    <col min="14518" max="14518" width="11.7109375" style="3" customWidth="1"/>
    <col min="14519" max="14519" width="14.42578125" style="3" customWidth="1"/>
    <col min="14520" max="14520" width="14.28515625" style="3" customWidth="1"/>
    <col min="14521" max="14757" width="9.140625" style="3"/>
    <col min="14758" max="14758" width="6.7109375" style="3" customWidth="1"/>
    <col min="14759" max="14759" width="50.7109375" style="3" customWidth="1"/>
    <col min="14760" max="14760" width="11.42578125" style="3" customWidth="1"/>
    <col min="14761" max="14761" width="10.7109375" style="3" customWidth="1"/>
    <col min="14762" max="14762" width="14.5703125" style="3" customWidth="1"/>
    <col min="14763" max="14764" width="12.42578125" style="3" customWidth="1"/>
    <col min="14765" max="14767" width="15.7109375" style="3" customWidth="1"/>
    <col min="14768" max="14768" width="13.5703125" style="3" customWidth="1"/>
    <col min="14769" max="14769" width="14.42578125" style="3" customWidth="1"/>
    <col min="14770" max="14770" width="12.85546875" style="3" customWidth="1"/>
    <col min="14771" max="14771" width="13.5703125" style="3" customWidth="1"/>
    <col min="14772" max="14772" width="14.140625" style="3" customWidth="1"/>
    <col min="14773" max="14773" width="12.7109375" style="3" customWidth="1"/>
    <col min="14774" max="14774" width="11.7109375" style="3" customWidth="1"/>
    <col min="14775" max="14775" width="14.42578125" style="3" customWidth="1"/>
    <col min="14776" max="14776" width="14.28515625" style="3" customWidth="1"/>
    <col min="14777" max="15013" width="9.140625" style="3"/>
    <col min="15014" max="15014" width="6.7109375" style="3" customWidth="1"/>
    <col min="15015" max="15015" width="50.7109375" style="3" customWidth="1"/>
    <col min="15016" max="15016" width="11.42578125" style="3" customWidth="1"/>
    <col min="15017" max="15017" width="10.7109375" style="3" customWidth="1"/>
    <col min="15018" max="15018" width="14.5703125" style="3" customWidth="1"/>
    <col min="15019" max="15020" width="12.42578125" style="3" customWidth="1"/>
    <col min="15021" max="15023" width="15.7109375" style="3" customWidth="1"/>
    <col min="15024" max="15024" width="13.5703125" style="3" customWidth="1"/>
    <col min="15025" max="15025" width="14.42578125" style="3" customWidth="1"/>
    <col min="15026" max="15026" width="12.85546875" style="3" customWidth="1"/>
    <col min="15027" max="15027" width="13.5703125" style="3" customWidth="1"/>
    <col min="15028" max="15028" width="14.140625" style="3" customWidth="1"/>
    <col min="15029" max="15029" width="12.7109375" style="3" customWidth="1"/>
    <col min="15030" max="15030" width="11.7109375" style="3" customWidth="1"/>
    <col min="15031" max="15031" width="14.42578125" style="3" customWidth="1"/>
    <col min="15032" max="15032" width="14.28515625" style="3" customWidth="1"/>
    <col min="15033" max="15269" width="9.140625" style="3"/>
    <col min="15270" max="15270" width="6.7109375" style="3" customWidth="1"/>
    <col min="15271" max="15271" width="50.7109375" style="3" customWidth="1"/>
    <col min="15272" max="15272" width="11.42578125" style="3" customWidth="1"/>
    <col min="15273" max="15273" width="10.7109375" style="3" customWidth="1"/>
    <col min="15274" max="15274" width="14.5703125" style="3" customWidth="1"/>
    <col min="15275" max="15276" width="12.42578125" style="3" customWidth="1"/>
    <col min="15277" max="15279" width="15.7109375" style="3" customWidth="1"/>
    <col min="15280" max="15280" width="13.5703125" style="3" customWidth="1"/>
    <col min="15281" max="15281" width="14.42578125" style="3" customWidth="1"/>
    <col min="15282" max="15282" width="12.85546875" style="3" customWidth="1"/>
    <col min="15283" max="15283" width="13.5703125" style="3" customWidth="1"/>
    <col min="15284" max="15284" width="14.140625" style="3" customWidth="1"/>
    <col min="15285" max="15285" width="12.7109375" style="3" customWidth="1"/>
    <col min="15286" max="15286" width="11.7109375" style="3" customWidth="1"/>
    <col min="15287" max="15287" width="14.42578125" style="3" customWidth="1"/>
    <col min="15288" max="15288" width="14.28515625" style="3" customWidth="1"/>
    <col min="15289" max="15525" width="9.140625" style="3"/>
    <col min="15526" max="15526" width="6.7109375" style="3" customWidth="1"/>
    <col min="15527" max="15527" width="50.7109375" style="3" customWidth="1"/>
    <col min="15528" max="15528" width="11.42578125" style="3" customWidth="1"/>
    <col min="15529" max="15529" width="10.7109375" style="3" customWidth="1"/>
    <col min="15530" max="15530" width="14.5703125" style="3" customWidth="1"/>
    <col min="15531" max="15532" width="12.42578125" style="3" customWidth="1"/>
    <col min="15533" max="15535" width="15.7109375" style="3" customWidth="1"/>
    <col min="15536" max="15536" width="13.5703125" style="3" customWidth="1"/>
    <col min="15537" max="15537" width="14.42578125" style="3" customWidth="1"/>
    <col min="15538" max="15538" width="12.85546875" style="3" customWidth="1"/>
    <col min="15539" max="15539" width="13.5703125" style="3" customWidth="1"/>
    <col min="15540" max="15540" width="14.140625" style="3" customWidth="1"/>
    <col min="15541" max="15541" width="12.7109375" style="3" customWidth="1"/>
    <col min="15542" max="15542" width="11.7109375" style="3" customWidth="1"/>
    <col min="15543" max="15543" width="14.42578125" style="3" customWidth="1"/>
    <col min="15544" max="15544" width="14.28515625" style="3" customWidth="1"/>
    <col min="15545" max="15781" width="9.140625" style="3"/>
    <col min="15782" max="15782" width="6.7109375" style="3" customWidth="1"/>
    <col min="15783" max="15783" width="50.7109375" style="3" customWidth="1"/>
    <col min="15784" max="15784" width="11.42578125" style="3" customWidth="1"/>
    <col min="15785" max="15785" width="10.7109375" style="3" customWidth="1"/>
    <col min="15786" max="15786" width="14.5703125" style="3" customWidth="1"/>
    <col min="15787" max="15788" width="12.42578125" style="3" customWidth="1"/>
    <col min="15789" max="15791" width="15.7109375" style="3" customWidth="1"/>
    <col min="15792" max="15792" width="13.5703125" style="3" customWidth="1"/>
    <col min="15793" max="15793" width="14.42578125" style="3" customWidth="1"/>
    <col min="15794" max="15794" width="12.85546875" style="3" customWidth="1"/>
    <col min="15795" max="15795" width="13.5703125" style="3" customWidth="1"/>
    <col min="15796" max="15796" width="14.140625" style="3" customWidth="1"/>
    <col min="15797" max="15797" width="12.7109375" style="3" customWidth="1"/>
    <col min="15798" max="15798" width="11.7109375" style="3" customWidth="1"/>
    <col min="15799" max="15799" width="14.42578125" style="3" customWidth="1"/>
    <col min="15800" max="15800" width="14.28515625" style="3" customWidth="1"/>
    <col min="15801" max="16037" width="9.140625" style="3"/>
    <col min="16038" max="16038" width="6.7109375" style="3" customWidth="1"/>
    <col min="16039" max="16039" width="50.7109375" style="3" customWidth="1"/>
    <col min="16040" max="16040" width="11.42578125" style="3" customWidth="1"/>
    <col min="16041" max="16041" width="10.7109375" style="3" customWidth="1"/>
    <col min="16042" max="16042" width="14.5703125" style="3" customWidth="1"/>
    <col min="16043" max="16044" width="12.42578125" style="3" customWidth="1"/>
    <col min="16045" max="16047" width="15.7109375" style="3" customWidth="1"/>
    <col min="16048" max="16048" width="13.5703125" style="3" customWidth="1"/>
    <col min="16049" max="16049" width="14.42578125" style="3" customWidth="1"/>
    <col min="16050" max="16050" width="12.85546875" style="3" customWidth="1"/>
    <col min="16051" max="16051" width="13.5703125" style="3" customWidth="1"/>
    <col min="16052" max="16052" width="14.140625" style="3" customWidth="1"/>
    <col min="16053" max="16053" width="12.7109375" style="3" customWidth="1"/>
    <col min="16054" max="16054" width="11.7109375" style="3" customWidth="1"/>
    <col min="16055" max="16055" width="14.42578125" style="3" customWidth="1"/>
    <col min="16056" max="16056" width="14.28515625" style="3" customWidth="1"/>
    <col min="16057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6" t="s">
        <v>75</v>
      </c>
    </row>
    <row r="5" spans="1:13" ht="17.25" customHeight="1" x14ac:dyDescent="0.2">
      <c r="K5" s="46"/>
      <c r="L5" s="46"/>
      <c r="M5" s="46"/>
    </row>
    <row r="6" spans="1:13" ht="35.450000000000003" customHeight="1" x14ac:dyDescent="0.2">
      <c r="A6" s="47" t="s">
        <v>76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8" t="s">
        <v>3</v>
      </c>
      <c r="B8" s="49" t="s">
        <v>4</v>
      </c>
      <c r="C8" s="50" t="s">
        <v>5</v>
      </c>
      <c r="D8" s="50"/>
      <c r="E8" s="50"/>
      <c r="F8" s="50"/>
      <c r="G8" s="51" t="s">
        <v>6</v>
      </c>
      <c r="H8" s="51" t="s">
        <v>7</v>
      </c>
      <c r="I8" s="51" t="s">
        <v>8</v>
      </c>
      <c r="J8" s="52" t="s">
        <v>9</v>
      </c>
      <c r="K8" s="52"/>
      <c r="L8" s="52"/>
      <c r="M8" s="52"/>
    </row>
    <row r="9" spans="1:13" s="12" customFormat="1" ht="95.45" customHeight="1" x14ac:dyDescent="0.25">
      <c r="A9" s="48"/>
      <c r="B9" s="49"/>
      <c r="C9" s="10" t="s">
        <v>10</v>
      </c>
      <c r="D9" s="10" t="s">
        <v>11</v>
      </c>
      <c r="E9" s="10" t="s">
        <v>12</v>
      </c>
      <c r="F9" s="10" t="s">
        <v>13</v>
      </c>
      <c r="G9" s="51"/>
      <c r="H9" s="51"/>
      <c r="I9" s="51"/>
      <c r="J9" s="10" t="s">
        <v>10</v>
      </c>
      <c r="K9" s="10" t="s">
        <v>11</v>
      </c>
      <c r="L9" s="10" t="s">
        <v>12</v>
      </c>
      <c r="M9" s="11" t="s">
        <v>14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15</v>
      </c>
      <c r="G10" s="14">
        <v>7</v>
      </c>
      <c r="H10" s="14">
        <v>8</v>
      </c>
      <c r="I10" s="14">
        <v>9</v>
      </c>
      <c r="J10" s="14" t="s">
        <v>16</v>
      </c>
      <c r="K10" s="14" t="s">
        <v>17</v>
      </c>
      <c r="L10" s="14" t="s">
        <v>18</v>
      </c>
      <c r="M10" s="14" t="s">
        <v>19</v>
      </c>
    </row>
    <row r="11" spans="1:13" ht="25.9" customHeight="1" x14ac:dyDescent="0.2">
      <c r="A11" s="16">
        <v>810001</v>
      </c>
      <c r="B11" s="17" t="s">
        <v>20</v>
      </c>
      <c r="C11" s="18">
        <v>60</v>
      </c>
      <c r="D11" s="18">
        <v>23258</v>
      </c>
      <c r="E11" s="18">
        <v>9</v>
      </c>
      <c r="F11" s="18">
        <f>SUM(C11:E11)</f>
        <v>23327</v>
      </c>
      <c r="G11" s="19">
        <v>128</v>
      </c>
      <c r="H11" s="20">
        <v>1</v>
      </c>
      <c r="I11" s="19">
        <f>ROUND(G11*H11,2)</f>
        <v>128</v>
      </c>
      <c r="J11" s="19">
        <f>ROUND(C11*$I11,2)</f>
        <v>7680</v>
      </c>
      <c r="K11" s="19">
        <f t="shared" ref="K11:L26" si="0">ROUND(D11*$I11,2)</f>
        <v>2977024</v>
      </c>
      <c r="L11" s="19">
        <f t="shared" si="0"/>
        <v>1152</v>
      </c>
      <c r="M11" s="19">
        <f>SUM(J11:L11)</f>
        <v>2985856</v>
      </c>
    </row>
    <row r="12" spans="1:13" ht="25.9" customHeight="1" x14ac:dyDescent="0.2">
      <c r="A12" s="16">
        <v>810005</v>
      </c>
      <c r="B12" s="17" t="s">
        <v>21</v>
      </c>
      <c r="C12" s="18">
        <v>43642</v>
      </c>
      <c r="D12" s="18">
        <v>508</v>
      </c>
      <c r="E12" s="18">
        <v>66</v>
      </c>
      <c r="F12" s="18">
        <f t="shared" ref="F12:F38" si="1">SUM(C12:E12)</f>
        <v>44216</v>
      </c>
      <c r="G12" s="19">
        <v>98</v>
      </c>
      <c r="H12" s="20">
        <v>1.2682</v>
      </c>
      <c r="I12" s="19">
        <f t="shared" ref="I12:I38" si="2">ROUND(G12*H12,2)</f>
        <v>124.28</v>
      </c>
      <c r="J12" s="19">
        <f t="shared" ref="J12:L38" si="3">ROUND(C12*$I12,2)</f>
        <v>5423827.7599999998</v>
      </c>
      <c r="K12" s="19">
        <f t="shared" si="0"/>
        <v>63134.239999999998</v>
      </c>
      <c r="L12" s="19">
        <f t="shared" si="0"/>
        <v>8202.48</v>
      </c>
      <c r="M12" s="19">
        <f t="shared" ref="M12:M38" si="4">SUM(J12:L12)</f>
        <v>5495164.4800000004</v>
      </c>
    </row>
    <row r="13" spans="1:13" ht="25.9" customHeight="1" x14ac:dyDescent="0.2">
      <c r="A13" s="16">
        <v>810006</v>
      </c>
      <c r="B13" s="17" t="s">
        <v>22</v>
      </c>
      <c r="C13" s="18">
        <v>9270</v>
      </c>
      <c r="D13" s="18">
        <v>287</v>
      </c>
      <c r="E13" s="18">
        <v>36197</v>
      </c>
      <c r="F13" s="18">
        <f t="shared" si="1"/>
        <v>45754</v>
      </c>
      <c r="G13" s="19">
        <v>90.74</v>
      </c>
      <c r="H13" s="20">
        <v>1.3753</v>
      </c>
      <c r="I13" s="19">
        <f t="shared" si="2"/>
        <v>124.79</v>
      </c>
      <c r="J13" s="19">
        <f t="shared" si="3"/>
        <v>1156803.3</v>
      </c>
      <c r="K13" s="19">
        <f t="shared" si="0"/>
        <v>35814.730000000003</v>
      </c>
      <c r="L13" s="19">
        <f t="shared" si="0"/>
        <v>4517023.63</v>
      </c>
      <c r="M13" s="19">
        <f t="shared" si="4"/>
        <v>5709641.6600000001</v>
      </c>
    </row>
    <row r="14" spans="1:13" ht="25.9" customHeight="1" x14ac:dyDescent="0.2">
      <c r="A14" s="16">
        <v>810008</v>
      </c>
      <c r="B14" s="17" t="s">
        <v>23</v>
      </c>
      <c r="C14" s="18">
        <v>66</v>
      </c>
      <c r="D14" s="18">
        <v>7924</v>
      </c>
      <c r="E14" s="18">
        <v>5</v>
      </c>
      <c r="F14" s="18">
        <f t="shared" si="1"/>
        <v>7995</v>
      </c>
      <c r="G14" s="19">
        <v>128</v>
      </c>
      <c r="H14" s="20">
        <v>1</v>
      </c>
      <c r="I14" s="19">
        <f t="shared" si="2"/>
        <v>128</v>
      </c>
      <c r="J14" s="19">
        <f t="shared" si="3"/>
        <v>8448</v>
      </c>
      <c r="K14" s="19">
        <f t="shared" si="0"/>
        <v>1014272</v>
      </c>
      <c r="L14" s="19">
        <f t="shared" si="0"/>
        <v>640</v>
      </c>
      <c r="M14" s="19">
        <f t="shared" si="4"/>
        <v>1023360</v>
      </c>
    </row>
    <row r="15" spans="1:13" ht="25.9" customHeight="1" x14ac:dyDescent="0.2">
      <c r="A15" s="16">
        <v>810009</v>
      </c>
      <c r="B15" s="17" t="s">
        <v>24</v>
      </c>
      <c r="C15" s="18">
        <v>96</v>
      </c>
      <c r="D15" s="18">
        <v>8028</v>
      </c>
      <c r="E15" s="18">
        <v>10</v>
      </c>
      <c r="F15" s="18">
        <f t="shared" si="1"/>
        <v>8134</v>
      </c>
      <c r="G15" s="19">
        <v>128</v>
      </c>
      <c r="H15" s="20">
        <v>1</v>
      </c>
      <c r="I15" s="19">
        <f t="shared" si="2"/>
        <v>128</v>
      </c>
      <c r="J15" s="19">
        <f t="shared" si="3"/>
        <v>12288</v>
      </c>
      <c r="K15" s="19">
        <f t="shared" si="0"/>
        <v>1027584</v>
      </c>
      <c r="L15" s="19">
        <f t="shared" si="0"/>
        <v>1280</v>
      </c>
      <c r="M15" s="19">
        <f t="shared" si="4"/>
        <v>1041152</v>
      </c>
    </row>
    <row r="16" spans="1:13" ht="25.9" customHeight="1" x14ac:dyDescent="0.2">
      <c r="A16" s="16">
        <v>810017</v>
      </c>
      <c r="B16" s="17" t="s">
        <v>25</v>
      </c>
      <c r="C16" s="18">
        <v>10569</v>
      </c>
      <c r="D16" s="18">
        <v>715</v>
      </c>
      <c r="E16" s="18">
        <v>15212</v>
      </c>
      <c r="F16" s="18">
        <f t="shared" si="1"/>
        <v>26496</v>
      </c>
      <c r="G16" s="19">
        <v>115.35</v>
      </c>
      <c r="H16" s="20">
        <v>1.1497999999999999</v>
      </c>
      <c r="I16" s="19">
        <f t="shared" si="2"/>
        <v>132.63</v>
      </c>
      <c r="J16" s="19">
        <f t="shared" si="3"/>
        <v>1401766.47</v>
      </c>
      <c r="K16" s="19">
        <f t="shared" si="0"/>
        <v>94830.45</v>
      </c>
      <c r="L16" s="19">
        <f t="shared" si="0"/>
        <v>2017567.56</v>
      </c>
      <c r="M16" s="19">
        <f t="shared" si="4"/>
        <v>3514164.48</v>
      </c>
    </row>
    <row r="17" spans="1:13" ht="25.9" customHeight="1" x14ac:dyDescent="0.2">
      <c r="A17" s="16">
        <v>810032</v>
      </c>
      <c r="B17" s="17" t="s">
        <v>26</v>
      </c>
      <c r="C17" s="18">
        <v>30328</v>
      </c>
      <c r="D17" s="18">
        <v>166</v>
      </c>
      <c r="E17" s="18">
        <v>94</v>
      </c>
      <c r="F17" s="18">
        <f t="shared" si="1"/>
        <v>30588</v>
      </c>
      <c r="G17" s="19">
        <v>115.35</v>
      </c>
      <c r="H17" s="20">
        <v>1.0758000000000001</v>
      </c>
      <c r="I17" s="19">
        <f t="shared" si="2"/>
        <v>124.09</v>
      </c>
      <c r="J17" s="19">
        <f t="shared" si="3"/>
        <v>3763401.52</v>
      </c>
      <c r="K17" s="19">
        <f t="shared" si="0"/>
        <v>20598.939999999999</v>
      </c>
      <c r="L17" s="19">
        <f t="shared" si="0"/>
        <v>11664.46</v>
      </c>
      <c r="M17" s="19">
        <f t="shared" si="4"/>
        <v>3795664.92</v>
      </c>
    </row>
    <row r="18" spans="1:13" ht="25.9" customHeight="1" x14ac:dyDescent="0.2">
      <c r="A18" s="16">
        <v>810039</v>
      </c>
      <c r="B18" s="17" t="s">
        <v>27</v>
      </c>
      <c r="C18" s="18">
        <v>14760</v>
      </c>
      <c r="D18" s="18">
        <v>2</v>
      </c>
      <c r="E18" s="18">
        <v>523</v>
      </c>
      <c r="F18" s="18">
        <f t="shared" si="1"/>
        <v>15285</v>
      </c>
      <c r="G18" s="19">
        <v>115.35</v>
      </c>
      <c r="H18" s="20">
        <v>1.0758000000000001</v>
      </c>
      <c r="I18" s="19">
        <f t="shared" si="2"/>
        <v>124.09</v>
      </c>
      <c r="J18" s="19">
        <f t="shared" si="3"/>
        <v>1831568.4</v>
      </c>
      <c r="K18" s="19">
        <f t="shared" si="0"/>
        <v>248.18</v>
      </c>
      <c r="L18" s="19">
        <f t="shared" si="0"/>
        <v>64899.07</v>
      </c>
      <c r="M18" s="19">
        <f t="shared" si="4"/>
        <v>1896715.65</v>
      </c>
    </row>
    <row r="19" spans="1:13" ht="25.9" customHeight="1" x14ac:dyDescent="0.2">
      <c r="A19" s="16">
        <v>810040</v>
      </c>
      <c r="B19" s="17" t="s">
        <v>28</v>
      </c>
      <c r="C19" s="18">
        <v>7107</v>
      </c>
      <c r="D19" s="18">
        <v>2</v>
      </c>
      <c r="E19" s="18">
        <v>27</v>
      </c>
      <c r="F19" s="18">
        <f t="shared" si="1"/>
        <v>7136</v>
      </c>
      <c r="G19" s="19">
        <v>103.59</v>
      </c>
      <c r="H19" s="20">
        <v>1.2301</v>
      </c>
      <c r="I19" s="19">
        <f t="shared" si="2"/>
        <v>127.43</v>
      </c>
      <c r="J19" s="19">
        <f t="shared" si="3"/>
        <v>905645.01</v>
      </c>
      <c r="K19" s="19">
        <f t="shared" si="0"/>
        <v>254.86</v>
      </c>
      <c r="L19" s="19">
        <f t="shared" si="0"/>
        <v>3440.61</v>
      </c>
      <c r="M19" s="19">
        <f t="shared" si="4"/>
        <v>909340.48</v>
      </c>
    </row>
    <row r="20" spans="1:13" ht="25.9" customHeight="1" x14ac:dyDescent="0.2">
      <c r="A20" s="16">
        <v>810058</v>
      </c>
      <c r="B20" s="17" t="s">
        <v>29</v>
      </c>
      <c r="C20" s="18">
        <v>1862</v>
      </c>
      <c r="D20" s="18">
        <v>20533</v>
      </c>
      <c r="E20" s="18">
        <v>567</v>
      </c>
      <c r="F20" s="18">
        <f t="shared" si="1"/>
        <v>22962</v>
      </c>
      <c r="G20" s="19">
        <v>103.59</v>
      </c>
      <c r="H20" s="20">
        <v>1.2301</v>
      </c>
      <c r="I20" s="19">
        <f t="shared" si="2"/>
        <v>127.43</v>
      </c>
      <c r="J20" s="19">
        <f t="shared" si="3"/>
        <v>237274.66</v>
      </c>
      <c r="K20" s="19">
        <f t="shared" si="0"/>
        <v>2616520.19</v>
      </c>
      <c r="L20" s="19">
        <f t="shared" si="0"/>
        <v>72252.81</v>
      </c>
      <c r="M20" s="19">
        <f t="shared" si="4"/>
        <v>2926047.66</v>
      </c>
    </row>
    <row r="21" spans="1:13" ht="25.9" customHeight="1" x14ac:dyDescent="0.2">
      <c r="A21" s="16">
        <v>810059</v>
      </c>
      <c r="B21" s="17" t="s">
        <v>30</v>
      </c>
      <c r="C21" s="18">
        <v>26224</v>
      </c>
      <c r="D21" s="18">
        <v>7460</v>
      </c>
      <c r="E21" s="18">
        <v>37</v>
      </c>
      <c r="F21" s="18">
        <f t="shared" si="1"/>
        <v>33721</v>
      </c>
      <c r="G21" s="19">
        <v>90.74</v>
      </c>
      <c r="H21" s="20">
        <v>1.3753</v>
      </c>
      <c r="I21" s="19">
        <f t="shared" si="2"/>
        <v>124.79</v>
      </c>
      <c r="J21" s="19">
        <f t="shared" si="3"/>
        <v>3272492.96</v>
      </c>
      <c r="K21" s="19">
        <f t="shared" si="0"/>
        <v>930933.4</v>
      </c>
      <c r="L21" s="19">
        <f t="shared" si="0"/>
        <v>4617.2299999999996</v>
      </c>
      <c r="M21" s="19">
        <f t="shared" si="4"/>
        <v>4208043.5900000008</v>
      </c>
    </row>
    <row r="22" spans="1:13" ht="25.9" customHeight="1" x14ac:dyDescent="0.2">
      <c r="A22" s="16">
        <v>810062</v>
      </c>
      <c r="B22" s="17" t="s">
        <v>31</v>
      </c>
      <c r="C22" s="18">
        <v>8082</v>
      </c>
      <c r="D22" s="18">
        <v>6820</v>
      </c>
      <c r="E22" s="18">
        <v>23</v>
      </c>
      <c r="F22" s="18">
        <f t="shared" si="1"/>
        <v>14925</v>
      </c>
      <c r="G22" s="19">
        <v>108.97</v>
      </c>
      <c r="H22" s="20">
        <v>1.2035</v>
      </c>
      <c r="I22" s="19">
        <f t="shared" si="2"/>
        <v>131.15</v>
      </c>
      <c r="J22" s="19">
        <f t="shared" si="3"/>
        <v>1059954.3</v>
      </c>
      <c r="K22" s="19">
        <f t="shared" si="0"/>
        <v>894443</v>
      </c>
      <c r="L22" s="19">
        <f t="shared" si="0"/>
        <v>3016.45</v>
      </c>
      <c r="M22" s="19">
        <f t="shared" si="4"/>
        <v>1957413.75</v>
      </c>
    </row>
    <row r="23" spans="1:13" ht="25.9" customHeight="1" x14ac:dyDescent="0.2">
      <c r="A23" s="16">
        <v>810064</v>
      </c>
      <c r="B23" s="17" t="s">
        <v>32</v>
      </c>
      <c r="C23" s="18">
        <v>32893</v>
      </c>
      <c r="D23" s="18">
        <v>1717</v>
      </c>
      <c r="E23" s="18">
        <v>1243</v>
      </c>
      <c r="F23" s="18">
        <f t="shared" si="1"/>
        <v>35853</v>
      </c>
      <c r="G23" s="19">
        <v>90.74</v>
      </c>
      <c r="H23" s="20">
        <v>1.3753</v>
      </c>
      <c r="I23" s="19">
        <f t="shared" si="2"/>
        <v>124.79</v>
      </c>
      <c r="J23" s="19">
        <f t="shared" si="3"/>
        <v>4104717.47</v>
      </c>
      <c r="K23" s="19">
        <f t="shared" si="0"/>
        <v>214264.43</v>
      </c>
      <c r="L23" s="19">
        <f t="shared" si="0"/>
        <v>155113.97</v>
      </c>
      <c r="M23" s="19">
        <f t="shared" si="4"/>
        <v>4474095.87</v>
      </c>
    </row>
    <row r="24" spans="1:13" ht="25.9" customHeight="1" x14ac:dyDescent="0.2">
      <c r="A24" s="16">
        <v>810073</v>
      </c>
      <c r="B24" s="17" t="s">
        <v>33</v>
      </c>
      <c r="C24" s="18">
        <v>12756</v>
      </c>
      <c r="D24" s="18">
        <v>31</v>
      </c>
      <c r="E24" s="18">
        <v>26</v>
      </c>
      <c r="F24" s="18">
        <f t="shared" si="1"/>
        <v>12813</v>
      </c>
      <c r="G24" s="19">
        <v>83.6</v>
      </c>
      <c r="H24" s="20">
        <v>1.5003</v>
      </c>
      <c r="I24" s="19">
        <f t="shared" si="2"/>
        <v>125.43</v>
      </c>
      <c r="J24" s="19">
        <f t="shared" si="3"/>
        <v>1599985.08</v>
      </c>
      <c r="K24" s="19">
        <f t="shared" si="0"/>
        <v>3888.33</v>
      </c>
      <c r="L24" s="19">
        <f t="shared" si="0"/>
        <v>3261.18</v>
      </c>
      <c r="M24" s="19">
        <f t="shared" si="4"/>
        <v>1607134.59</v>
      </c>
    </row>
    <row r="25" spans="1:13" ht="25.9" customHeight="1" x14ac:dyDescent="0.2">
      <c r="A25" s="16">
        <v>810074</v>
      </c>
      <c r="B25" s="17" t="s">
        <v>34</v>
      </c>
      <c r="C25" s="18">
        <v>26340</v>
      </c>
      <c r="D25" s="18">
        <v>90</v>
      </c>
      <c r="E25" s="18">
        <v>451</v>
      </c>
      <c r="F25" s="18">
        <f t="shared" si="1"/>
        <v>26881</v>
      </c>
      <c r="G25" s="19">
        <v>103.59</v>
      </c>
      <c r="H25" s="20">
        <v>1.2035</v>
      </c>
      <c r="I25" s="19">
        <f t="shared" si="2"/>
        <v>124.67</v>
      </c>
      <c r="J25" s="19">
        <f t="shared" si="3"/>
        <v>3283807.8</v>
      </c>
      <c r="K25" s="19">
        <f t="shared" si="0"/>
        <v>11220.3</v>
      </c>
      <c r="L25" s="19">
        <f t="shared" si="0"/>
        <v>56226.17</v>
      </c>
      <c r="M25" s="19">
        <f t="shared" si="4"/>
        <v>3351254.2699999996</v>
      </c>
    </row>
    <row r="26" spans="1:13" ht="25.9" customHeight="1" x14ac:dyDescent="0.2">
      <c r="A26" s="16">
        <v>810076</v>
      </c>
      <c r="B26" s="17" t="s">
        <v>35</v>
      </c>
      <c r="C26" s="18">
        <v>38567</v>
      </c>
      <c r="D26" s="18">
        <v>85</v>
      </c>
      <c r="E26" s="18">
        <v>56</v>
      </c>
      <c r="F26" s="18">
        <f t="shared" si="1"/>
        <v>38708</v>
      </c>
      <c r="G26" s="19">
        <v>98</v>
      </c>
      <c r="H26" s="20">
        <v>1.2301</v>
      </c>
      <c r="I26" s="19">
        <f t="shared" si="2"/>
        <v>120.55</v>
      </c>
      <c r="J26" s="19">
        <f t="shared" si="3"/>
        <v>4649251.8499999996</v>
      </c>
      <c r="K26" s="19">
        <f t="shared" si="0"/>
        <v>10246.75</v>
      </c>
      <c r="L26" s="19">
        <f t="shared" si="0"/>
        <v>6750.8</v>
      </c>
      <c r="M26" s="19">
        <f t="shared" si="4"/>
        <v>4666249.3999999994</v>
      </c>
    </row>
    <row r="27" spans="1:13" ht="25.9" customHeight="1" x14ac:dyDescent="0.2">
      <c r="A27" s="16">
        <v>810088</v>
      </c>
      <c r="B27" s="17" t="s">
        <v>36</v>
      </c>
      <c r="C27" s="18">
        <v>3126</v>
      </c>
      <c r="D27" s="18">
        <v>252</v>
      </c>
      <c r="E27" s="18">
        <v>54048</v>
      </c>
      <c r="F27" s="18">
        <f t="shared" si="1"/>
        <v>57426</v>
      </c>
      <c r="G27" s="19">
        <v>83.6</v>
      </c>
      <c r="H27" s="20">
        <v>1.5003</v>
      </c>
      <c r="I27" s="19">
        <f t="shared" si="2"/>
        <v>125.43</v>
      </c>
      <c r="J27" s="19">
        <f t="shared" si="3"/>
        <v>392094.18</v>
      </c>
      <c r="K27" s="19">
        <f t="shared" si="3"/>
        <v>31608.36</v>
      </c>
      <c r="L27" s="19">
        <f t="shared" si="3"/>
        <v>6779240.6399999997</v>
      </c>
      <c r="M27" s="19">
        <f t="shared" si="4"/>
        <v>7202943.1799999997</v>
      </c>
    </row>
    <row r="28" spans="1:13" ht="25.9" customHeight="1" x14ac:dyDescent="0.2">
      <c r="A28" s="16">
        <v>810089</v>
      </c>
      <c r="B28" s="17" t="s">
        <v>37</v>
      </c>
      <c r="C28" s="18">
        <v>6894</v>
      </c>
      <c r="D28" s="18">
        <v>53</v>
      </c>
      <c r="E28" s="18">
        <v>34541</v>
      </c>
      <c r="F28" s="18">
        <f t="shared" si="1"/>
        <v>41488</v>
      </c>
      <c r="G28" s="19">
        <v>98</v>
      </c>
      <c r="H28" s="20">
        <v>1.2682</v>
      </c>
      <c r="I28" s="19">
        <f t="shared" si="2"/>
        <v>124.28</v>
      </c>
      <c r="J28" s="19">
        <f t="shared" si="3"/>
        <v>856786.32</v>
      </c>
      <c r="K28" s="19">
        <f t="shared" si="3"/>
        <v>6586.84</v>
      </c>
      <c r="L28" s="19">
        <f t="shared" si="3"/>
        <v>4292755.4800000004</v>
      </c>
      <c r="M28" s="19">
        <f t="shared" si="4"/>
        <v>5156128.6400000006</v>
      </c>
    </row>
    <row r="29" spans="1:13" ht="25.9" customHeight="1" x14ac:dyDescent="0.2">
      <c r="A29" s="16">
        <v>810090</v>
      </c>
      <c r="B29" s="17" t="s">
        <v>38</v>
      </c>
      <c r="C29" s="18">
        <v>57343</v>
      </c>
      <c r="D29" s="18">
        <v>25</v>
      </c>
      <c r="E29" s="18">
        <v>355</v>
      </c>
      <c r="F29" s="18">
        <f t="shared" si="1"/>
        <v>57723</v>
      </c>
      <c r="G29" s="19">
        <v>108.97</v>
      </c>
      <c r="H29" s="20">
        <v>1.1497999999999999</v>
      </c>
      <c r="I29" s="19">
        <f t="shared" si="2"/>
        <v>125.29</v>
      </c>
      <c r="J29" s="19">
        <f t="shared" si="3"/>
        <v>7184504.4699999997</v>
      </c>
      <c r="K29" s="19">
        <f t="shared" si="3"/>
        <v>3132.25</v>
      </c>
      <c r="L29" s="19">
        <f t="shared" si="3"/>
        <v>44477.95</v>
      </c>
      <c r="M29" s="19">
        <f t="shared" si="4"/>
        <v>7232114.6699999999</v>
      </c>
    </row>
    <row r="30" spans="1:13" ht="25.9" customHeight="1" x14ac:dyDescent="0.2">
      <c r="A30" s="16">
        <v>810111</v>
      </c>
      <c r="B30" s="17" t="s">
        <v>39</v>
      </c>
      <c r="C30" s="18">
        <v>153</v>
      </c>
      <c r="D30" s="18">
        <v>4</v>
      </c>
      <c r="E30" s="18">
        <v>16229</v>
      </c>
      <c r="F30" s="18">
        <f t="shared" si="1"/>
        <v>16386</v>
      </c>
      <c r="G30" s="19">
        <v>90.74</v>
      </c>
      <c r="H30" s="20">
        <v>1.3753</v>
      </c>
      <c r="I30" s="19">
        <f t="shared" si="2"/>
        <v>124.79</v>
      </c>
      <c r="J30" s="19">
        <f t="shared" si="3"/>
        <v>19092.87</v>
      </c>
      <c r="K30" s="19">
        <f t="shared" si="3"/>
        <v>499.16</v>
      </c>
      <c r="L30" s="19">
        <f t="shared" si="3"/>
        <v>2025216.91</v>
      </c>
      <c r="M30" s="19">
        <f t="shared" si="4"/>
        <v>2044808.94</v>
      </c>
    </row>
    <row r="31" spans="1:13" ht="25.9" customHeight="1" x14ac:dyDescent="0.2">
      <c r="A31" s="16">
        <v>810113</v>
      </c>
      <c r="B31" s="17" t="s">
        <v>40</v>
      </c>
      <c r="C31" s="18">
        <v>42063</v>
      </c>
      <c r="D31" s="18">
        <v>18</v>
      </c>
      <c r="E31" s="18">
        <v>41</v>
      </c>
      <c r="F31" s="18">
        <f t="shared" si="1"/>
        <v>42122</v>
      </c>
      <c r="G31" s="19">
        <v>90.74</v>
      </c>
      <c r="H31" s="20">
        <v>1.3753</v>
      </c>
      <c r="I31" s="19">
        <f t="shared" si="2"/>
        <v>124.79</v>
      </c>
      <c r="J31" s="19">
        <f t="shared" si="3"/>
        <v>5249041.7699999996</v>
      </c>
      <c r="K31" s="19">
        <f t="shared" si="3"/>
        <v>2246.2199999999998</v>
      </c>
      <c r="L31" s="19">
        <f t="shared" si="3"/>
        <v>5116.3900000000003</v>
      </c>
      <c r="M31" s="19">
        <f t="shared" si="4"/>
        <v>5256404.379999999</v>
      </c>
    </row>
    <row r="32" spans="1:13" ht="25.9" customHeight="1" x14ac:dyDescent="0.2">
      <c r="A32" s="16">
        <v>810131</v>
      </c>
      <c r="B32" s="17" t="s">
        <v>41</v>
      </c>
      <c r="C32" s="18">
        <v>630</v>
      </c>
      <c r="D32" s="18">
        <v>36063</v>
      </c>
      <c r="E32" s="18">
        <v>21</v>
      </c>
      <c r="F32" s="18">
        <f t="shared" si="1"/>
        <v>36714</v>
      </c>
      <c r="G32" s="19">
        <v>98</v>
      </c>
      <c r="H32" s="20">
        <v>1.2682</v>
      </c>
      <c r="I32" s="19">
        <f t="shared" si="2"/>
        <v>124.28</v>
      </c>
      <c r="J32" s="19">
        <f t="shared" si="3"/>
        <v>78296.399999999994</v>
      </c>
      <c r="K32" s="19">
        <f t="shared" si="3"/>
        <v>4481909.6399999997</v>
      </c>
      <c r="L32" s="19">
        <f t="shared" si="3"/>
        <v>2609.88</v>
      </c>
      <c r="M32" s="19">
        <f t="shared" si="4"/>
        <v>4562815.92</v>
      </c>
    </row>
    <row r="33" spans="1:13" ht="25.9" customHeight="1" x14ac:dyDescent="0.2">
      <c r="A33" s="16">
        <v>810157</v>
      </c>
      <c r="B33" s="17" t="s">
        <v>42</v>
      </c>
      <c r="C33" s="18">
        <v>6997</v>
      </c>
      <c r="D33" s="18">
        <v>7</v>
      </c>
      <c r="E33" s="18">
        <v>2</v>
      </c>
      <c r="F33" s="18">
        <f t="shared" si="1"/>
        <v>7006</v>
      </c>
      <c r="G33" s="19">
        <v>98</v>
      </c>
      <c r="H33" s="20">
        <v>1.2301</v>
      </c>
      <c r="I33" s="19">
        <f t="shared" si="2"/>
        <v>120.55</v>
      </c>
      <c r="J33" s="19">
        <f t="shared" si="3"/>
        <v>843488.35</v>
      </c>
      <c r="K33" s="19">
        <f t="shared" si="3"/>
        <v>843.85</v>
      </c>
      <c r="L33" s="19">
        <f t="shared" si="3"/>
        <v>241.1</v>
      </c>
      <c r="M33" s="19">
        <f t="shared" si="4"/>
        <v>844573.29999999993</v>
      </c>
    </row>
    <row r="34" spans="1:13" ht="25.9" customHeight="1" x14ac:dyDescent="0.2">
      <c r="A34" s="16">
        <v>810184</v>
      </c>
      <c r="B34" s="17" t="s">
        <v>43</v>
      </c>
      <c r="C34" s="18">
        <v>109400</v>
      </c>
      <c r="D34" s="18">
        <v>3550</v>
      </c>
      <c r="E34" s="18">
        <v>3389</v>
      </c>
      <c r="F34" s="18">
        <f t="shared" si="1"/>
        <v>116339</v>
      </c>
      <c r="G34" s="19">
        <v>108.97</v>
      </c>
      <c r="H34" s="20">
        <v>1.1497999999999999</v>
      </c>
      <c r="I34" s="19">
        <f t="shared" si="2"/>
        <v>125.29</v>
      </c>
      <c r="J34" s="19">
        <f t="shared" si="3"/>
        <v>13706726</v>
      </c>
      <c r="K34" s="19">
        <f t="shared" si="3"/>
        <v>444779.5</v>
      </c>
      <c r="L34" s="19">
        <f t="shared" si="3"/>
        <v>424607.81</v>
      </c>
      <c r="M34" s="19">
        <f t="shared" si="4"/>
        <v>14576113.310000001</v>
      </c>
    </row>
    <row r="35" spans="1:13" ht="25.9" customHeight="1" x14ac:dyDescent="0.2">
      <c r="A35" s="16">
        <v>810185</v>
      </c>
      <c r="B35" s="17" t="s">
        <v>44</v>
      </c>
      <c r="C35" s="18">
        <v>337553</v>
      </c>
      <c r="D35" s="18">
        <v>24955</v>
      </c>
      <c r="E35" s="18">
        <v>21196</v>
      </c>
      <c r="F35" s="18">
        <f t="shared" si="1"/>
        <v>383704</v>
      </c>
      <c r="G35" s="19">
        <v>98</v>
      </c>
      <c r="H35" s="20">
        <v>1.2682</v>
      </c>
      <c r="I35" s="19">
        <f t="shared" si="2"/>
        <v>124.28</v>
      </c>
      <c r="J35" s="19">
        <f t="shared" si="3"/>
        <v>41951086.840000004</v>
      </c>
      <c r="K35" s="19">
        <f t="shared" si="3"/>
        <v>3101407.4</v>
      </c>
      <c r="L35" s="19">
        <f t="shared" si="3"/>
        <v>2634238.88</v>
      </c>
      <c r="M35" s="19">
        <f t="shared" si="4"/>
        <v>47686733.120000005</v>
      </c>
    </row>
    <row r="36" spans="1:13" ht="25.9" customHeight="1" x14ac:dyDescent="0.2">
      <c r="A36" s="16">
        <v>810194</v>
      </c>
      <c r="B36" s="17" t="s">
        <v>45</v>
      </c>
      <c r="C36" s="18">
        <v>42021</v>
      </c>
      <c r="D36" s="18">
        <v>14366</v>
      </c>
      <c r="E36" s="18">
        <v>7891</v>
      </c>
      <c r="F36" s="18">
        <f t="shared" si="1"/>
        <v>64278</v>
      </c>
      <c r="G36" s="19">
        <v>115.35</v>
      </c>
      <c r="H36" s="20">
        <v>1.0758000000000001</v>
      </c>
      <c r="I36" s="19">
        <f t="shared" si="2"/>
        <v>124.09</v>
      </c>
      <c r="J36" s="19">
        <f t="shared" si="3"/>
        <v>5214385.8899999997</v>
      </c>
      <c r="K36" s="19">
        <f t="shared" si="3"/>
        <v>1782676.94</v>
      </c>
      <c r="L36" s="19">
        <f t="shared" si="3"/>
        <v>979194.19</v>
      </c>
      <c r="M36" s="19">
        <f t="shared" si="4"/>
        <v>7976257.0199999996</v>
      </c>
    </row>
    <row r="37" spans="1:13" ht="25.9" customHeight="1" x14ac:dyDescent="0.2">
      <c r="A37" s="16">
        <v>810196</v>
      </c>
      <c r="B37" s="17" t="s">
        <v>46</v>
      </c>
      <c r="C37" s="18">
        <v>258521</v>
      </c>
      <c r="D37" s="18">
        <v>121</v>
      </c>
      <c r="E37" s="18">
        <v>3974</v>
      </c>
      <c r="F37" s="18">
        <f t="shared" si="1"/>
        <v>262616</v>
      </c>
      <c r="G37" s="19">
        <v>103.59</v>
      </c>
      <c r="H37" s="20">
        <v>1.2035</v>
      </c>
      <c r="I37" s="19">
        <f t="shared" si="2"/>
        <v>124.67</v>
      </c>
      <c r="J37" s="19">
        <f t="shared" si="3"/>
        <v>32229813.07</v>
      </c>
      <c r="K37" s="19">
        <f t="shared" si="3"/>
        <v>15085.07</v>
      </c>
      <c r="L37" s="19">
        <f t="shared" si="3"/>
        <v>495438.58</v>
      </c>
      <c r="M37" s="19">
        <f t="shared" si="4"/>
        <v>32740336.719999999</v>
      </c>
    </row>
    <row r="38" spans="1:13" ht="25.9" customHeight="1" x14ac:dyDescent="0.2">
      <c r="A38" s="16">
        <v>810197</v>
      </c>
      <c r="B38" s="17" t="s">
        <v>47</v>
      </c>
      <c r="C38" s="18">
        <v>96102</v>
      </c>
      <c r="D38" s="18">
        <v>2418</v>
      </c>
      <c r="E38" s="18">
        <v>55</v>
      </c>
      <c r="F38" s="18">
        <f t="shared" si="1"/>
        <v>98575</v>
      </c>
      <c r="G38" s="19">
        <v>115.35</v>
      </c>
      <c r="H38" s="20">
        <v>1.0758000000000001</v>
      </c>
      <c r="I38" s="19">
        <f t="shared" si="2"/>
        <v>124.09</v>
      </c>
      <c r="J38" s="19">
        <f t="shared" si="3"/>
        <v>11925297.18</v>
      </c>
      <c r="K38" s="19">
        <f t="shared" si="3"/>
        <v>300049.62</v>
      </c>
      <c r="L38" s="19">
        <f t="shared" si="3"/>
        <v>6824.95</v>
      </c>
      <c r="M38" s="19">
        <f t="shared" si="4"/>
        <v>12232171.749999998</v>
      </c>
    </row>
    <row r="39" spans="1:13" s="26" customFormat="1" ht="25.9" customHeight="1" x14ac:dyDescent="0.25">
      <c r="A39" s="21"/>
      <c r="B39" s="22" t="s">
        <v>48</v>
      </c>
      <c r="C39" s="23">
        <f>SUM(C11:C38)</f>
        <v>1223425</v>
      </c>
      <c r="D39" s="23">
        <f>SUM(D11:D38)</f>
        <v>159458</v>
      </c>
      <c r="E39" s="23">
        <f>SUM(E11:E38)</f>
        <v>196288</v>
      </c>
      <c r="F39" s="23">
        <f>SUM(F11:F38)</f>
        <v>1579171</v>
      </c>
      <c r="G39" s="24" t="s">
        <v>49</v>
      </c>
      <c r="H39" s="24" t="s">
        <v>49</v>
      </c>
      <c r="I39" s="24" t="s">
        <v>49</v>
      </c>
      <c r="J39" s="25">
        <f t="shared" ref="J39:L39" si="5">SUM(J11:J38)</f>
        <v>152369525.92000002</v>
      </c>
      <c r="K39" s="25">
        <f t="shared" si="5"/>
        <v>20086102.650000006</v>
      </c>
      <c r="L39" s="25">
        <f t="shared" si="5"/>
        <v>24617071.179999996</v>
      </c>
      <c r="M39" s="25">
        <f>SUM(M11:M38)</f>
        <v>197072699.75</v>
      </c>
    </row>
    <row r="40" spans="1:13" ht="13.9" customHeight="1" x14ac:dyDescent="0.25">
      <c r="A40" s="27"/>
      <c r="B40" s="28"/>
      <c r="C40" s="29"/>
      <c r="D40" s="30"/>
      <c r="E40" s="30"/>
      <c r="F40" s="30"/>
      <c r="G40" s="31"/>
      <c r="H40" s="31"/>
      <c r="I40" s="31"/>
      <c r="K40" s="32"/>
      <c r="L40" s="32"/>
      <c r="M40" s="33"/>
    </row>
    <row r="41" spans="1:13" ht="18" customHeight="1" x14ac:dyDescent="0.3">
      <c r="A41" s="34"/>
      <c r="B41" s="35" t="s">
        <v>50</v>
      </c>
      <c r="C41" s="36"/>
      <c r="D41" s="5"/>
      <c r="E41" s="5"/>
      <c r="F41" s="37"/>
      <c r="G41" s="37"/>
      <c r="H41" s="37"/>
      <c r="I41" s="37"/>
      <c r="J41" s="38"/>
    </row>
    <row r="42" spans="1:13" ht="75" customHeight="1" x14ac:dyDescent="0.3">
      <c r="A42" s="53" t="s">
        <v>51</v>
      </c>
      <c r="B42" s="53"/>
      <c r="C42" s="53"/>
      <c r="D42" s="53"/>
      <c r="E42" s="53"/>
      <c r="F42" s="39"/>
      <c r="G42" s="39"/>
      <c r="H42" s="39"/>
      <c r="I42" s="39"/>
      <c r="J42" s="40"/>
      <c r="K42" s="41"/>
      <c r="L42" s="42" t="s">
        <v>52</v>
      </c>
      <c r="M42" s="43"/>
    </row>
    <row r="43" spans="1:13" ht="1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42"/>
      <c r="L43" s="42"/>
      <c r="M43" s="43"/>
    </row>
    <row r="44" spans="1:13" ht="75" customHeight="1" x14ac:dyDescent="0.3">
      <c r="A44" s="53" t="s">
        <v>53</v>
      </c>
      <c r="B44" s="53"/>
      <c r="C44" s="53"/>
      <c r="D44" s="53"/>
      <c r="E44" s="53"/>
      <c r="F44" s="39"/>
      <c r="G44" s="39"/>
      <c r="H44" s="39"/>
      <c r="I44" s="39"/>
      <c r="J44" s="40"/>
      <c r="K44" s="41"/>
      <c r="L44" s="42" t="s">
        <v>54</v>
      </c>
      <c r="M44" s="43"/>
    </row>
    <row r="45" spans="1:13" ht="15" customHeight="1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  <c r="K45" s="42"/>
      <c r="L45" s="42"/>
      <c r="M45" s="43"/>
    </row>
    <row r="46" spans="1:13" ht="75" customHeight="1" x14ac:dyDescent="0.3">
      <c r="A46" s="53" t="s">
        <v>55</v>
      </c>
      <c r="B46" s="53"/>
      <c r="C46" s="53"/>
      <c r="D46" s="53"/>
      <c r="E46" s="53"/>
      <c r="F46" s="39"/>
      <c r="G46" s="39"/>
      <c r="H46" s="39"/>
      <c r="I46" s="39"/>
      <c r="J46" s="40"/>
      <c r="K46" s="41"/>
      <c r="L46" s="42" t="s">
        <v>56</v>
      </c>
      <c r="M46" s="43"/>
    </row>
    <row r="47" spans="1:13" ht="15" customHeight="1" x14ac:dyDescent="0.3">
      <c r="A47" s="43"/>
      <c r="B47" s="44"/>
      <c r="C47" s="44"/>
      <c r="D47" s="44"/>
      <c r="E47" s="44"/>
      <c r="F47" s="44"/>
      <c r="G47" s="44"/>
      <c r="H47" s="44"/>
      <c r="I47" s="44"/>
      <c r="J47" s="45"/>
      <c r="K47" s="42"/>
      <c r="L47" s="42"/>
      <c r="M47" s="43"/>
    </row>
    <row r="48" spans="1:13" s="5" customFormat="1" ht="75" customHeight="1" x14ac:dyDescent="0.3">
      <c r="A48" s="53" t="s">
        <v>57</v>
      </c>
      <c r="B48" s="53"/>
      <c r="C48" s="53"/>
      <c r="D48" s="53"/>
      <c r="E48" s="53"/>
      <c r="F48" s="39"/>
      <c r="G48" s="39"/>
      <c r="H48" s="39"/>
      <c r="I48" s="39"/>
      <c r="J48" s="40"/>
      <c r="K48" s="41"/>
      <c r="L48" s="42" t="s">
        <v>58</v>
      </c>
      <c r="M48" s="43"/>
    </row>
    <row r="49" spans="1:13" s="5" customFormat="1" ht="15" customHeight="1" x14ac:dyDescent="0.3">
      <c r="A49" s="43"/>
      <c r="B49" s="44"/>
      <c r="C49" s="44"/>
      <c r="D49" s="44"/>
      <c r="E49" s="44"/>
      <c r="F49" s="44"/>
      <c r="G49" s="44"/>
      <c r="H49" s="44"/>
      <c r="I49" s="44"/>
      <c r="J49" s="45"/>
      <c r="K49" s="42"/>
      <c r="L49" s="42"/>
      <c r="M49" s="43"/>
    </row>
    <row r="50" spans="1:13" s="5" customFormat="1" ht="75" customHeight="1" x14ac:dyDescent="0.3">
      <c r="A50" s="53" t="s">
        <v>59</v>
      </c>
      <c r="B50" s="53"/>
      <c r="C50" s="53"/>
      <c r="D50" s="53"/>
      <c r="E50" s="53"/>
      <c r="F50" s="39"/>
      <c r="G50" s="39"/>
      <c r="H50" s="39"/>
      <c r="I50" s="39"/>
      <c r="J50" s="40"/>
      <c r="K50" s="41"/>
      <c r="L50" s="42" t="s">
        <v>60</v>
      </c>
      <c r="M50" s="43"/>
    </row>
    <row r="51" spans="1:13" s="5" customFormat="1" ht="15" customHeigh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5"/>
      <c r="K51" s="42"/>
      <c r="L51" s="42"/>
      <c r="M51" s="43"/>
    </row>
    <row r="52" spans="1:13" s="5" customFormat="1" ht="75" customHeight="1" x14ac:dyDescent="0.3">
      <c r="A52" s="53" t="s">
        <v>61</v>
      </c>
      <c r="B52" s="53"/>
      <c r="C52" s="53"/>
      <c r="D52" s="53"/>
      <c r="E52" s="53"/>
      <c r="F52" s="39"/>
      <c r="G52" s="39"/>
      <c r="H52" s="39"/>
      <c r="I52" s="39"/>
      <c r="J52" s="40"/>
      <c r="K52" s="41"/>
      <c r="L52" s="42" t="s">
        <v>62</v>
      </c>
      <c r="M52" s="43"/>
    </row>
    <row r="53" spans="1:13" s="5" customFormat="1" ht="15" customHeight="1" x14ac:dyDescent="0.3">
      <c r="A53" s="43"/>
      <c r="B53" s="44"/>
      <c r="C53" s="44"/>
      <c r="D53" s="44"/>
      <c r="E53" s="44"/>
      <c r="F53" s="44"/>
      <c r="G53" s="44"/>
      <c r="H53" s="44"/>
      <c r="I53" s="44"/>
      <c r="J53" s="45"/>
      <c r="K53" s="42"/>
      <c r="L53" s="42"/>
      <c r="M53" s="43"/>
    </row>
    <row r="54" spans="1:13" s="5" customFormat="1" ht="75" customHeight="1" x14ac:dyDescent="0.3">
      <c r="A54" s="53" t="s">
        <v>63</v>
      </c>
      <c r="B54" s="53"/>
      <c r="C54" s="53"/>
      <c r="D54" s="53"/>
      <c r="E54" s="53"/>
      <c r="F54" s="39"/>
      <c r="G54" s="39"/>
      <c r="H54" s="39"/>
      <c r="I54" s="39"/>
      <c r="J54" s="40"/>
      <c r="K54" s="41"/>
      <c r="L54" s="42" t="s">
        <v>64</v>
      </c>
      <c r="M54" s="43"/>
    </row>
    <row r="55" spans="1:13" s="5" customFormat="1" ht="15" customHeight="1" x14ac:dyDescent="0.3">
      <c r="A55" s="43"/>
      <c r="B55" s="44"/>
      <c r="C55" s="44"/>
      <c r="D55" s="44"/>
      <c r="E55" s="44"/>
      <c r="F55" s="44"/>
      <c r="G55" s="44"/>
      <c r="H55" s="44"/>
      <c r="I55" s="44"/>
      <c r="J55" s="45"/>
      <c r="K55" s="42"/>
      <c r="L55" s="42"/>
      <c r="M55" s="43"/>
    </row>
    <row r="56" spans="1:13" s="5" customFormat="1" ht="75" customHeight="1" x14ac:dyDescent="0.3">
      <c r="A56" s="53" t="s">
        <v>65</v>
      </c>
      <c r="B56" s="53"/>
      <c r="C56" s="53"/>
      <c r="D56" s="53"/>
      <c r="E56" s="53"/>
      <c r="F56" s="39"/>
      <c r="G56" s="39"/>
      <c r="H56" s="39"/>
      <c r="I56" s="39"/>
      <c r="J56" s="40"/>
      <c r="K56" s="41"/>
      <c r="L56" s="42" t="s">
        <v>66</v>
      </c>
      <c r="M56" s="43"/>
    </row>
    <row r="57" spans="1:13" s="5" customFormat="1" ht="15" customHeight="1" x14ac:dyDescent="0.3">
      <c r="A57" s="43"/>
      <c r="B57" s="44"/>
      <c r="C57" s="44"/>
      <c r="D57" s="44"/>
      <c r="E57" s="44"/>
      <c r="F57" s="44"/>
      <c r="G57" s="44"/>
      <c r="H57" s="44"/>
      <c r="I57" s="44"/>
      <c r="J57" s="45"/>
      <c r="K57" s="42"/>
      <c r="L57" s="42"/>
      <c r="M57" s="43"/>
    </row>
    <row r="58" spans="1:13" s="5" customFormat="1" ht="75" customHeight="1" x14ac:dyDescent="0.3">
      <c r="A58" s="53" t="s">
        <v>67</v>
      </c>
      <c r="B58" s="53"/>
      <c r="C58" s="53"/>
      <c r="D58" s="53"/>
      <c r="E58" s="53"/>
      <c r="F58" s="39"/>
      <c r="G58" s="39"/>
      <c r="H58" s="39"/>
      <c r="I58" s="39"/>
      <c r="J58" s="40"/>
      <c r="K58" s="41"/>
      <c r="L58" s="42" t="s">
        <v>68</v>
      </c>
      <c r="M58" s="43"/>
    </row>
    <row r="59" spans="1:13" s="5" customFormat="1" ht="15" customHeight="1" x14ac:dyDescent="0.3">
      <c r="A59" s="43"/>
      <c r="B59" s="44"/>
      <c r="C59" s="44"/>
      <c r="D59" s="44"/>
      <c r="E59" s="44"/>
      <c r="F59" s="44"/>
      <c r="G59" s="44"/>
      <c r="H59" s="44"/>
      <c r="I59" s="44"/>
      <c r="J59" s="45"/>
      <c r="K59" s="42"/>
      <c r="L59" s="42"/>
      <c r="M59" s="43"/>
    </row>
    <row r="60" spans="1:13" s="5" customFormat="1" ht="75" customHeight="1" x14ac:dyDescent="0.3">
      <c r="A60" s="53" t="s">
        <v>69</v>
      </c>
      <c r="B60" s="53"/>
      <c r="C60" s="53"/>
      <c r="D60" s="53"/>
      <c r="E60" s="53"/>
      <c r="F60" s="39"/>
      <c r="G60" s="39"/>
      <c r="H60" s="39"/>
      <c r="I60" s="39"/>
      <c r="J60" s="40"/>
      <c r="K60" s="41"/>
      <c r="L60" s="42" t="s">
        <v>70</v>
      </c>
      <c r="M60" s="43"/>
    </row>
    <row r="61" spans="1:13" s="5" customFormat="1" ht="15" customHeight="1" x14ac:dyDescent="0.3">
      <c r="A61" s="43"/>
      <c r="B61" s="44"/>
      <c r="C61" s="44"/>
      <c r="D61" s="44"/>
      <c r="E61" s="44"/>
      <c r="F61" s="44"/>
      <c r="G61" s="44"/>
      <c r="H61" s="44"/>
      <c r="I61" s="44"/>
      <c r="J61" s="45"/>
      <c r="K61" s="42"/>
      <c r="L61" s="42"/>
      <c r="M61" s="43"/>
    </row>
    <row r="62" spans="1:13" s="5" customFormat="1" ht="75" customHeight="1" x14ac:dyDescent="0.3">
      <c r="A62" s="53" t="s">
        <v>71</v>
      </c>
      <c r="B62" s="53"/>
      <c r="C62" s="53"/>
      <c r="D62" s="53"/>
      <c r="E62" s="53"/>
      <c r="F62" s="39"/>
      <c r="G62" s="39"/>
      <c r="H62" s="39"/>
      <c r="I62" s="39"/>
      <c r="J62" s="40"/>
      <c r="K62" s="41"/>
      <c r="L62" s="42" t="s">
        <v>72</v>
      </c>
      <c r="M62" s="43"/>
    </row>
    <row r="63" spans="1:13" s="5" customFormat="1" ht="15" customHeight="1" x14ac:dyDescent="0.3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2"/>
      <c r="L63" s="42"/>
      <c r="M63" s="43"/>
    </row>
    <row r="64" spans="1:13" s="5" customFormat="1" ht="75" customHeight="1" x14ac:dyDescent="0.3">
      <c r="A64" s="53" t="s">
        <v>73</v>
      </c>
      <c r="B64" s="53"/>
      <c r="C64" s="53"/>
      <c r="D64" s="53"/>
      <c r="E64" s="53"/>
      <c r="F64" s="40"/>
      <c r="G64" s="40"/>
      <c r="H64" s="40"/>
      <c r="I64" s="40"/>
      <c r="J64" s="40"/>
      <c r="K64" s="41"/>
      <c r="L64" s="42" t="s">
        <v>74</v>
      </c>
      <c r="M64" s="4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XFD9 A65:XFD1048576 A1:XFD7 A10:XFD41 N42:XFD64">
    <cfRule type="cellIs" dxfId="8" priority="9" operator="lessThan">
      <formula>0</formula>
    </cfRule>
  </conditionalFormatting>
  <conditionalFormatting sqref="G8">
    <cfRule type="cellIs" dxfId="7" priority="8" operator="lessThan">
      <formula>0</formula>
    </cfRule>
  </conditionalFormatting>
  <conditionalFormatting sqref="H8">
    <cfRule type="cellIs" dxfId="6" priority="7" operator="lessThan">
      <formula>0</formula>
    </cfRule>
  </conditionalFormatting>
  <conditionalFormatting sqref="I8">
    <cfRule type="cellIs" dxfId="5" priority="6" operator="lessThan">
      <formula>0</formula>
    </cfRule>
  </conditionalFormatting>
  <conditionalFormatting sqref="A43:B43 F64:K64 G42:K49 B63 B61 B59 B57 B55 B49 B47 B45 A44:A49 A42 M42:M49 M54:M64 A54:A63 G54:K63">
    <cfRule type="cellIs" dxfId="4" priority="5" operator="lessThan">
      <formula>0</formula>
    </cfRule>
  </conditionalFormatting>
  <conditionalFormatting sqref="A64">
    <cfRule type="cellIs" dxfId="3" priority="4" operator="lessThan">
      <formula>0</formula>
    </cfRule>
  </conditionalFormatting>
  <conditionalFormatting sqref="L42:L49 L54:L64">
    <cfRule type="cellIs" dxfId="2" priority="3" operator="lessThan">
      <formula>0</formula>
    </cfRule>
  </conditionalFormatting>
  <conditionalFormatting sqref="B53 B51 M50:M53 A50:A53 G50:K53">
    <cfRule type="cellIs" dxfId="1" priority="2" operator="lessThan">
      <formula>0</formula>
    </cfRule>
  </conditionalFormatting>
  <conditionalFormatting sqref="L50:L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Ноябрь</vt:lpstr>
      <vt:lpstr>Ноябрь!Заголовки_для_печати</vt:lpstr>
      <vt:lpstr>Ноябрь!Область_печати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2019-10-28T10:50:35Z</cp:lastPrinted>
  <dcterms:created xsi:type="dcterms:W3CDTF">2019-10-28T09:43:15Z</dcterms:created>
  <dcterms:modified xsi:type="dcterms:W3CDTF">2019-11-26T06:38:07Z</dcterms:modified>
</cp:coreProperties>
</file>